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activeTab="1"/>
  </bookViews>
  <sheets>
    <sheet name="Նոր գնումների պլան 23.02" sheetId="4" r:id="rId1"/>
    <sheet name="27․04․21 գնումների պլան" sheetId="5" r:id="rId2"/>
  </sheets>
  <calcPr calcId="124519"/>
</workbook>
</file>

<file path=xl/calcChain.xml><?xml version="1.0" encoding="utf-8"?>
<calcChain xmlns="http://schemas.openxmlformats.org/spreadsheetml/2006/main">
  <c r="G111" i="5"/>
  <c r="G104"/>
  <c r="G105"/>
  <c r="G106"/>
  <c r="G107"/>
  <c r="G108"/>
  <c r="G109"/>
  <c r="G110"/>
  <c r="G423"/>
  <c r="G425" s="1"/>
  <c r="G406"/>
  <c r="G408" s="1"/>
  <c r="G391"/>
  <c r="G375"/>
  <c r="G356"/>
  <c r="G358" s="1"/>
  <c r="G340"/>
  <c r="G339"/>
  <c r="G338"/>
  <c r="G337"/>
  <c r="G336"/>
  <c r="G335"/>
  <c r="G334"/>
  <c r="G333"/>
  <c r="G332"/>
  <c r="G331"/>
  <c r="G330"/>
  <c r="G329"/>
  <c r="G328"/>
  <c r="G310"/>
  <c r="G311" s="1"/>
  <c r="G294"/>
  <c r="G295" s="1"/>
  <c r="G278"/>
  <c r="G280" s="1"/>
  <c r="G261"/>
  <c r="G262" s="1"/>
  <c r="G239"/>
  <c r="G240" s="1"/>
  <c r="G223"/>
  <c r="G225" s="1"/>
  <c r="G207"/>
  <c r="G208" s="1"/>
  <c r="G181"/>
  <c r="G184" s="1"/>
  <c r="G161"/>
  <c r="G160"/>
  <c r="G159"/>
  <c r="G144"/>
  <c r="G143"/>
  <c r="G103"/>
  <c r="G102"/>
  <c r="G101"/>
  <c r="G100"/>
  <c r="G99"/>
  <c r="G98"/>
  <c r="G97"/>
  <c r="G96"/>
  <c r="G95"/>
  <c r="G94"/>
  <c r="G93"/>
  <c r="G92"/>
  <c r="G91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1"/>
  <c r="G20"/>
  <c r="H86" i="4"/>
  <c r="G103"/>
  <c r="G102"/>
  <c r="G101"/>
  <c r="G100"/>
  <c r="G99"/>
  <c r="G98"/>
  <c r="G97"/>
  <c r="G96"/>
  <c r="G45"/>
  <c r="G39"/>
  <c r="G32"/>
  <c r="G25"/>
  <c r="G24"/>
  <c r="G36"/>
  <c r="G95"/>
  <c r="G94"/>
  <c r="G93"/>
  <c r="G92"/>
  <c r="G91"/>
  <c r="G89"/>
  <c r="G88"/>
  <c r="G87"/>
  <c r="G86"/>
  <c r="G85"/>
  <c r="G84"/>
  <c r="G83"/>
  <c r="G82"/>
  <c r="G81"/>
  <c r="G80"/>
  <c r="G79"/>
  <c r="G78"/>
  <c r="G77"/>
  <c r="G332"/>
  <c r="G331"/>
  <c r="G330"/>
  <c r="G416"/>
  <c r="G418" s="1"/>
  <c r="G399"/>
  <c r="G401" s="1"/>
  <c r="G153"/>
  <c r="G154"/>
  <c r="G137"/>
  <c r="G37"/>
  <c r="G38"/>
  <c r="G384"/>
  <c r="G368"/>
  <c r="G349"/>
  <c r="G351" s="1"/>
  <c r="G333"/>
  <c r="G329"/>
  <c r="G328"/>
  <c r="G327"/>
  <c r="G326"/>
  <c r="G325"/>
  <c r="G324"/>
  <c r="G323"/>
  <c r="G322"/>
  <c r="G321"/>
  <c r="G174"/>
  <c r="G177" s="1"/>
  <c r="G287"/>
  <c r="G288" s="1"/>
  <c r="G303"/>
  <c r="G304" s="1"/>
  <c r="G271"/>
  <c r="G273" s="1"/>
  <c r="G254"/>
  <c r="G255" s="1"/>
  <c r="G232"/>
  <c r="G233" s="1"/>
  <c r="G216"/>
  <c r="G218" s="1"/>
  <c r="G200"/>
  <c r="G201" s="1"/>
  <c r="G152"/>
  <c r="G155" s="1"/>
  <c r="G136"/>
  <c r="G122"/>
  <c r="G105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4"/>
  <c r="G43"/>
  <c r="G42"/>
  <c r="G41"/>
  <c r="G40"/>
  <c r="G35"/>
  <c r="G34"/>
  <c r="G33"/>
  <c r="G31"/>
  <c r="G30"/>
  <c r="G29"/>
  <c r="G28"/>
  <c r="G27"/>
  <c r="G26"/>
  <c r="G23"/>
  <c r="G21"/>
  <c r="G20"/>
  <c r="G146" i="5" l="1"/>
  <c r="G342"/>
  <c r="G162"/>
  <c r="G139" i="4"/>
  <c r="G335"/>
  <c r="G106"/>
</calcChain>
</file>

<file path=xl/sharedStrings.xml><?xml version="1.0" encoding="utf-8"?>
<sst xmlns="http://schemas.openxmlformats.org/spreadsheetml/2006/main" count="1378" uniqueCount="179">
  <si>
    <t>Անվանումը</t>
  </si>
  <si>
    <t>Գնման առարկայի</t>
  </si>
  <si>
    <t>Գնման ձևը</t>
  </si>
  <si>
    <t>Չափի միավոր</t>
  </si>
  <si>
    <t>Միավորի գինը</t>
  </si>
  <si>
    <t>Քանակը</t>
  </si>
  <si>
    <t>Միջանցիկ ծածկագիրը՝                ըստ ԳՄԱ դասակարգման</t>
  </si>
  <si>
    <t>Ընդամենը</t>
  </si>
  <si>
    <t>Հավելված N 1</t>
  </si>
  <si>
    <t>ՀՀ կառավարության 2017 թվականի</t>
  </si>
  <si>
    <t>ապրիլի 13 -ի N 390 - Ն որոշման</t>
  </si>
  <si>
    <t>ՄԱ</t>
  </si>
  <si>
    <t>դրամ</t>
  </si>
  <si>
    <t>հատ</t>
  </si>
  <si>
    <t xml:space="preserve">Ծրագիրը </t>
  </si>
  <si>
    <t>լիտր</t>
  </si>
  <si>
    <t>կգ</t>
  </si>
  <si>
    <t>Պատվիրատուն՝   Արարատի մարզի   Նոր Կյանքի միջն. դպրոց  ՊՈԱԿ</t>
  </si>
  <si>
    <t xml:space="preserve">հաշվեհամար  </t>
  </si>
  <si>
    <t xml:space="preserve">Անվանումը </t>
  </si>
  <si>
    <t>Բաժին ---   խումբ -----   դաս--------  ծրագիր------</t>
  </si>
  <si>
    <t>ԱՎԵԼ</t>
  </si>
  <si>
    <t>Հոդված 4267</t>
  </si>
  <si>
    <t>ՀԱՏ</t>
  </si>
  <si>
    <t>ԶՈՒՅԳ</t>
  </si>
  <si>
    <t>ՕՃԱՌ ՀԵՂՈՒԿ</t>
  </si>
  <si>
    <t xml:space="preserve"> թուղթ, A4 ֆորմատի</t>
  </si>
  <si>
    <t>գնդիկավոր  գրիչ</t>
  </si>
  <si>
    <t>սոսնձամատիտ, գրասենյակային</t>
  </si>
  <si>
    <t>կավիճ/տուփերով/</t>
  </si>
  <si>
    <t>կավիճ</t>
  </si>
  <si>
    <t>թղթապանակ, պոլիմերային թաղանթ, ֆայլ</t>
  </si>
  <si>
    <t>պատվերով  տպագրվող  նյութեր</t>
  </si>
  <si>
    <t>էլեկտրականության  բաշխում</t>
  </si>
  <si>
    <t>գազի  բաշխում</t>
  </si>
  <si>
    <t>խմելու ջրի  բախշում</t>
  </si>
  <si>
    <t>պատճեահանող  սարքերի պահպ.ծառ.</t>
  </si>
  <si>
    <t>աղբի  հավաքման  ծառայություն</t>
  </si>
  <si>
    <t>առնետների  դեմ  պայքարի  ծառ.</t>
  </si>
  <si>
    <t>ԱՆՁԵՌՈՑԻԿ</t>
  </si>
  <si>
    <t xml:space="preserve">ՀԵՂՈՒԿ ՍՊԱՍՔ ԼՎԱՆԱԼՈՒ </t>
  </si>
  <si>
    <t>ՁԵՌՆՈՑ ԴԵՂԻՆ</t>
  </si>
  <si>
    <t xml:space="preserve">ՄԵՏԱՂԱԼԱՐ </t>
  </si>
  <si>
    <t xml:space="preserve">ՆԵՐԿ </t>
  </si>
  <si>
    <t xml:space="preserve">ՊՏՈՒՏԱԿ ԴՅՈՒԲԵԼ </t>
  </si>
  <si>
    <t>ԱՆԿՅՈՒՆ ԾՆԿԱԼ</t>
  </si>
  <si>
    <t xml:space="preserve">ԽՈԶԱՆԱԿ </t>
  </si>
  <si>
    <t xml:space="preserve">ՄԵԽ </t>
  </si>
  <si>
    <t xml:space="preserve">ԼԱՄՊ ԼՈՒՍԱԴԻՈԴՈՎ </t>
  </si>
  <si>
    <t>ՄԱՔՐՈՂ ՆՅՈՒԹԵՐ ԱՄՈՆԻԱԿԻ ՀԻՄՔՈՎ</t>
  </si>
  <si>
    <t>ԿԳ</t>
  </si>
  <si>
    <t>44511260/1</t>
  </si>
  <si>
    <t>33141118/1</t>
  </si>
  <si>
    <t>ԼԻՏՐ</t>
  </si>
  <si>
    <t>ինքնակպչյուն ժապվեն թղթյա</t>
  </si>
  <si>
    <t>խրոց սովորական</t>
  </si>
  <si>
    <t xml:space="preserve">  մեկուսիչ ժապավեններ</t>
  </si>
  <si>
    <t xml:space="preserve">ՎԱՐԴԱԿ </t>
  </si>
  <si>
    <t>պոլիէթիլենային պարկ, աղբի համար</t>
  </si>
  <si>
    <t>էլեկտրական լամպ</t>
  </si>
  <si>
    <t>Հոդված  4261</t>
  </si>
  <si>
    <t xml:space="preserve">Գումարը </t>
  </si>
  <si>
    <t>Հոդված 5129</t>
  </si>
  <si>
    <t>Մարկեր</t>
  </si>
  <si>
    <t xml:space="preserve"> թուղթ նշումների համար, սոսնձվածքով</t>
  </si>
  <si>
    <t>Մատիտ</t>
  </si>
  <si>
    <t>կարիչ, 20-50 թերթի համար</t>
  </si>
  <si>
    <t>Արարատի  մարզի  Նոր Կյանքի   միջն. դպրոց   ՊՈԱԿ-ի   2021  թվականի   գնումների    պլանի փոփոխություն/լրացում</t>
  </si>
  <si>
    <t>այլ  գրենական  ապրանքներ</t>
  </si>
  <si>
    <t>Սեղան  ղեկավարի</t>
  </si>
  <si>
    <t>Հոդված 5113</t>
  </si>
  <si>
    <t xml:space="preserve">Հաստատում եմ՝  Նոր Կյանքի միջն. դպրոց ՊՈԱԿ-ի  տնօրենի  ժ/պ                         Լ,Մուրադյան                      </t>
  </si>
  <si>
    <t>Հոդված 4251</t>
  </si>
  <si>
    <t>ռեյկա</t>
  </si>
  <si>
    <t>էլեկտրոդ</t>
  </si>
  <si>
    <t>դյուբել մետաղ․ 10</t>
  </si>
  <si>
    <t>պտուտակահան</t>
  </si>
  <si>
    <t>մետր 3մ․</t>
  </si>
  <si>
    <t>անձեռոցիկ / 4հատ/</t>
  </si>
  <si>
    <t>հղկաթուղթ</t>
  </si>
  <si>
    <t>մետր</t>
  </si>
  <si>
    <t>սկավառակ</t>
  </si>
  <si>
    <t>հղկաթուղթ բալգ․</t>
  </si>
  <si>
    <t>ռեյկա ալյումինե 2մ</t>
  </si>
  <si>
    <t>ռեյկա 50-30</t>
  </si>
  <si>
    <t>քառ․խողովակ 15-15/12</t>
  </si>
  <si>
    <t>ծեփամածիկ գիպս 30կգ</t>
  </si>
  <si>
    <t>գիպսակարտոն C 50 3մ 0,4</t>
  </si>
  <si>
    <t>ներկ 0.8լ․</t>
  </si>
  <si>
    <t>լատեքս շեն 5լ․</t>
  </si>
  <si>
    <t>44119000/2</t>
  </si>
  <si>
    <t>44111412/1</t>
  </si>
  <si>
    <t xml:space="preserve"> էլեկտրոդներ</t>
  </si>
  <si>
    <t>31711160/1</t>
  </si>
  <si>
    <t>գայլիկոն   /սվեռլո/ երկաթի10</t>
  </si>
  <si>
    <t>44511343/1</t>
  </si>
  <si>
    <t>գայլիկոն   /սվեռլո/ երկաթի5</t>
  </si>
  <si>
    <t>31221242/1</t>
  </si>
  <si>
    <t xml:space="preserve"> պտուտակահանի սայրեր</t>
  </si>
  <si>
    <t>փոշի մաքրող/ մաքրող մածուկներ /</t>
  </si>
  <si>
    <t>18421130/3</t>
  </si>
  <si>
    <t>ձեռնոց /կապույտ/</t>
  </si>
  <si>
    <t>18421130/4</t>
  </si>
  <si>
    <t>ձեռնոց / ռետինե/</t>
  </si>
  <si>
    <t>սկոչ 5մմ 20մ</t>
  </si>
  <si>
    <t xml:space="preserve">սկոչ թղթե </t>
  </si>
  <si>
    <t xml:space="preserve"> դյուպել-պտուտակ</t>
  </si>
  <si>
    <t>31641216/1</t>
  </si>
  <si>
    <t>31641216/2</t>
  </si>
  <si>
    <t>31641216/3</t>
  </si>
  <si>
    <t>Հոդված 4263</t>
  </si>
  <si>
    <t>Հոդված 4212</t>
  </si>
  <si>
    <t>Հոդված 4213</t>
  </si>
  <si>
    <t>Հոդված 4229</t>
  </si>
  <si>
    <t>Հոդված 4232</t>
  </si>
  <si>
    <t>Հոդված 4234</t>
  </si>
  <si>
    <t>Հոդված 4239</t>
  </si>
  <si>
    <t>Ընդհանուր բնույթի այլ ծառայություններ</t>
  </si>
  <si>
    <t>Հոդված 4241</t>
  </si>
  <si>
    <t>Հոդված 4252</t>
  </si>
  <si>
    <t>Մեքենաների և սարքավորումների ընթացիկ նորոգում</t>
  </si>
  <si>
    <t>Հոդված 4111</t>
  </si>
  <si>
    <t>33141118/2</t>
  </si>
  <si>
    <t>սննդի ծանրոցներ</t>
  </si>
  <si>
    <t>ԳՀ</t>
  </si>
  <si>
    <t>գնում չհանդիսացող  ծախսեր /այլ տրանսպորտային ծախսեր/</t>
  </si>
  <si>
    <t>թերթերին բաժանորդագրման ծառայություններ</t>
  </si>
  <si>
    <t>գհում  չհանդիսացող   ծախսեր  աշխատավարձ</t>
  </si>
  <si>
    <t xml:space="preserve"> ջրամատակարարման խողովակաշարերի հետ կապված աշխատանքներ</t>
  </si>
  <si>
    <t>ծրագրային ապահովման սպասարկման ծառայություններ</t>
  </si>
  <si>
    <t xml:space="preserve">(ըստ բյուջետային ծախսերի գերատեսչական դասակարգման) </t>
  </si>
  <si>
    <t>(ըստ բյուջետային ծախսերի գործառնական դասակարգման)</t>
  </si>
  <si>
    <t>Հոդված 4823</t>
  </si>
  <si>
    <t>ԳՉԾ</t>
  </si>
  <si>
    <t>Հոդված 4891</t>
  </si>
  <si>
    <t>Պահուստային միջոցներ</t>
  </si>
  <si>
    <t>Պարտադիր վճարներ</t>
  </si>
  <si>
    <t>Թանաքի  բարձիկ</t>
  </si>
  <si>
    <t xml:space="preserve">Թանաքի  </t>
  </si>
  <si>
    <t>Գր,պիտ,դասավորման  հարմ,և պարագաներ</t>
  </si>
  <si>
    <t xml:space="preserve">ԼԱՄՊ </t>
  </si>
  <si>
    <t>պտուտակ ինքնապար․4,2--38</t>
  </si>
  <si>
    <t>պտուտակ ինքնապար․3,5--16,18</t>
  </si>
  <si>
    <t>պտուտակ ինքնապար․4-30</t>
  </si>
  <si>
    <t>պտուտակ ինքնապար․4,2--25</t>
  </si>
  <si>
    <t>կողպեք  էքստրա  90</t>
  </si>
  <si>
    <t xml:space="preserve">կողպեք  </t>
  </si>
  <si>
    <t>լուծիչ  0,9լ,</t>
  </si>
  <si>
    <t>էմուլսիա  փայտի  փչովի</t>
  </si>
  <si>
    <t>Փականի  միջուկ3/4</t>
  </si>
  <si>
    <t>մուֆտ</t>
  </si>
  <si>
    <t>Փական  ջրի</t>
  </si>
  <si>
    <t>դանակ  թղթի</t>
  </si>
  <si>
    <t>մեղանիզմ  կալլե</t>
  </si>
  <si>
    <t>լամինատե  մանրահատակ</t>
  </si>
  <si>
    <t>կախիչ</t>
  </si>
  <si>
    <t>բռնակ  պատուհանի</t>
  </si>
  <si>
    <t>ժավել</t>
  </si>
  <si>
    <t>մարտկոց</t>
  </si>
  <si>
    <t>31151170/1</t>
  </si>
  <si>
    <t>լուծիչ</t>
  </si>
  <si>
    <t>պնդօղակ</t>
  </si>
  <si>
    <t>ցեմենտ    պորտլանդ  400</t>
  </si>
  <si>
    <t>օլոֆ</t>
  </si>
  <si>
    <t>"      --- 20"  ապրիլի  2021թ․</t>
  </si>
  <si>
    <t>պտուտակ ինքնապար․</t>
  </si>
  <si>
    <t>քլոր</t>
  </si>
  <si>
    <t>յուղ  բենզասղոցի</t>
  </si>
  <si>
    <t xml:space="preserve">Լաք փչովի </t>
  </si>
  <si>
    <t>Շերտավարագույր</t>
  </si>
  <si>
    <t>ՔՄ</t>
  </si>
  <si>
    <t>Ներկ 0.8կգ</t>
  </si>
  <si>
    <t>Ներկ 1կգ․</t>
  </si>
  <si>
    <t>44111412/2</t>
  </si>
  <si>
    <t>44111412/3</t>
  </si>
  <si>
    <t>Վրձին/ ներկարարական/</t>
  </si>
  <si>
    <t>Կապի թել /փաթեթավորման/</t>
  </si>
  <si>
    <t>լուծիչներ</t>
  </si>
  <si>
    <t>"      --- 28"  ապրիլի  2021թ․</t>
  </si>
</sst>
</file>

<file path=xl/styles.xml><?xml version="1.0" encoding="utf-8"?>
<styleSheet xmlns="http://schemas.openxmlformats.org/spreadsheetml/2006/main">
  <numFmts count="4">
    <numFmt numFmtId="164" formatCode="0;[Red]\-0"/>
    <numFmt numFmtId="165" formatCode="0.0"/>
    <numFmt numFmtId="166" formatCode="0.000;[Red]\-0.000"/>
    <numFmt numFmtId="167" formatCode="0.0;[Red]\-0.0"/>
  </numFmts>
  <fonts count="13"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i/>
      <sz val="10"/>
      <name val="Arial LatArm"/>
      <family val="2"/>
    </font>
    <font>
      <sz val="10"/>
      <color theme="1"/>
      <name val="Arial LatArm"/>
      <family val="2"/>
    </font>
    <font>
      <sz val="10"/>
      <color rgb="FFFF0000"/>
      <name val="Arial LatArm"/>
      <family val="2"/>
    </font>
    <font>
      <sz val="10"/>
      <color theme="3"/>
      <name val="Arial LatArm"/>
      <family val="2"/>
    </font>
    <font>
      <b/>
      <sz val="10"/>
      <color theme="3"/>
      <name val="Arial LatArm"/>
      <family val="2"/>
    </font>
    <font>
      <sz val="10"/>
      <color rgb="FFC00000"/>
      <name val="Arial LatArm"/>
      <family val="2"/>
    </font>
    <font>
      <b/>
      <sz val="10"/>
      <color theme="1"/>
      <name val="Arial LatArm"/>
      <family val="2"/>
    </font>
    <font>
      <sz val="10"/>
      <color rgb="FF00B0F0"/>
      <name val="Arial LatArm"/>
      <family val="2"/>
    </font>
    <font>
      <sz val="10"/>
      <color theme="1" tint="4.9989318521683403E-2"/>
      <name val="Arial LatArm"/>
      <family val="2"/>
    </font>
    <font>
      <sz val="16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top" wrapText="1"/>
    </xf>
    <xf numFmtId="164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0" fontId="6" fillId="0" borderId="20" xfId="0" applyFont="1" applyBorder="1"/>
    <xf numFmtId="0" fontId="7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0" fontId="6" fillId="0" borderId="11" xfId="0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6" fillId="0" borderId="12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165" fontId="6" fillId="0" borderId="14" xfId="0" applyNumberFormat="1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/>
    </xf>
    <xf numFmtId="0" fontId="6" fillId="0" borderId="28" xfId="0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" fontId="7" fillId="0" borderId="3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wrapText="1"/>
    </xf>
    <xf numFmtId="2" fontId="6" fillId="0" borderId="16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left" vertical="top" wrapText="1"/>
    </xf>
    <xf numFmtId="0" fontId="7" fillId="0" borderId="28" xfId="0" applyFont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/>
    </xf>
    <xf numFmtId="0" fontId="5" fillId="0" borderId="30" xfId="0" applyFont="1" applyBorder="1" applyAlignment="1">
      <alignment wrapText="1"/>
    </xf>
    <xf numFmtId="0" fontId="5" fillId="0" borderId="30" xfId="0" applyFont="1" applyBorder="1" applyAlignment="1">
      <alignment horizontal="center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2" fontId="6" fillId="0" borderId="29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6" fillId="0" borderId="13" xfId="0" applyFont="1" applyBorder="1" applyAlignment="1">
      <alignment wrapText="1"/>
    </xf>
    <xf numFmtId="0" fontId="6" fillId="2" borderId="13" xfId="0" applyFont="1" applyFill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/>
    </xf>
    <xf numFmtId="165" fontId="6" fillId="0" borderId="21" xfId="0" applyNumberFormat="1" applyFont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5" xfId="0" applyFont="1" applyBorder="1"/>
    <xf numFmtId="0" fontId="6" fillId="2" borderId="25" xfId="0" applyFont="1" applyFill="1" applyBorder="1" applyAlignment="1">
      <alignment horizontal="center"/>
    </xf>
    <xf numFmtId="1" fontId="6" fillId="0" borderId="17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 wrapText="1"/>
    </xf>
    <xf numFmtId="0" fontId="8" fillId="0" borderId="13" xfId="0" applyFont="1" applyBorder="1"/>
    <xf numFmtId="0" fontId="6" fillId="0" borderId="30" xfId="0" applyFont="1" applyBorder="1" applyAlignment="1">
      <alignment horizontal="center"/>
    </xf>
    <xf numFmtId="2" fontId="6" fillId="0" borderId="3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2" fontId="5" fillId="0" borderId="14" xfId="0" applyNumberFormat="1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top" wrapText="1"/>
    </xf>
    <xf numFmtId="164" fontId="4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left" vertical="top" wrapText="1"/>
    </xf>
    <xf numFmtId="164" fontId="10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left" vertical="top" wrapText="1"/>
    </xf>
    <xf numFmtId="2" fontId="2" fillId="0" borderId="20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left" vertical="top" wrapText="1"/>
    </xf>
    <xf numFmtId="2" fontId="10" fillId="0" borderId="20" xfId="0" applyNumberFormat="1" applyFont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/>
    <xf numFmtId="164" fontId="4" fillId="0" borderId="11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left" vertical="top" wrapText="1"/>
    </xf>
    <xf numFmtId="164" fontId="11" fillId="0" borderId="11" xfId="0" applyNumberFormat="1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left" vertical="top" wrapText="1"/>
    </xf>
    <xf numFmtId="0" fontId="5" fillId="0" borderId="20" xfId="0" applyFont="1" applyBorder="1"/>
    <xf numFmtId="2" fontId="5" fillId="0" borderId="20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 wrapText="1"/>
    </xf>
    <xf numFmtId="0" fontId="12" fillId="0" borderId="0" xfId="0" applyFont="1"/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7" fontId="5" fillId="0" borderId="20" xfId="0" applyNumberFormat="1" applyFont="1" applyBorder="1" applyAlignment="1">
      <alignment horizontal="center" vertical="center"/>
    </xf>
    <xf numFmtId="1" fontId="7" fillId="0" borderId="2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5"/>
  <sheetViews>
    <sheetView topLeftCell="A17" workbookViewId="0">
      <selection activeCell="A17" sqref="A1:XFD1048576"/>
    </sheetView>
  </sheetViews>
  <sheetFormatPr defaultColWidth="9.140625" defaultRowHeight="18.75" customHeight="1"/>
  <cols>
    <col min="1" max="1" width="13.28515625" style="4" customWidth="1"/>
    <col min="2" max="2" width="28.7109375" style="4" customWidth="1"/>
    <col min="3" max="3" width="7.140625" style="36" customWidth="1"/>
    <col min="4" max="4" width="8.5703125" style="36" customWidth="1"/>
    <col min="5" max="5" width="9.42578125" style="36" customWidth="1"/>
    <col min="6" max="6" width="8.140625" style="36" customWidth="1"/>
    <col min="7" max="7" width="11.85546875" style="36" customWidth="1"/>
    <col min="8" max="8" width="10.5703125" style="4" bestFit="1" customWidth="1"/>
    <col min="9" max="9" width="11.5703125" style="4" customWidth="1"/>
    <col min="10" max="16384" width="9.140625" style="4"/>
  </cols>
  <sheetData>
    <row r="1" spans="1:7" ht="18.75" customHeight="1">
      <c r="A1" s="1">
        <v>1</v>
      </c>
      <c r="B1" s="2"/>
      <c r="C1" s="3"/>
      <c r="D1" s="3"/>
      <c r="E1" s="195" t="s">
        <v>164</v>
      </c>
      <c r="F1" s="195"/>
      <c r="G1" s="195"/>
    </row>
    <row r="2" spans="1:7" ht="18.75" customHeight="1">
      <c r="A2" s="2"/>
      <c r="B2" s="2"/>
      <c r="C2" s="3"/>
      <c r="D2" s="3"/>
      <c r="E2" s="5"/>
      <c r="F2" s="3"/>
      <c r="G2" s="3"/>
    </row>
    <row r="3" spans="1:7" ht="18.75" customHeight="1">
      <c r="A3" s="2"/>
      <c r="B3" s="2"/>
      <c r="C3" s="3"/>
      <c r="D3" s="3"/>
      <c r="E3" s="195" t="s">
        <v>8</v>
      </c>
      <c r="F3" s="195"/>
      <c r="G3" s="195"/>
    </row>
    <row r="4" spans="1:7" ht="18.75" customHeight="1">
      <c r="A4" s="2"/>
      <c r="B4" s="2"/>
      <c r="C4" s="3"/>
      <c r="D4" s="3"/>
      <c r="E4" s="3"/>
      <c r="F4" s="3"/>
      <c r="G4" s="5" t="s">
        <v>9</v>
      </c>
    </row>
    <row r="5" spans="1:7" ht="18.75" customHeight="1">
      <c r="A5" s="2"/>
      <c r="B5" s="2"/>
      <c r="C5" s="3"/>
      <c r="D5" s="3"/>
      <c r="E5" s="3"/>
      <c r="F5" s="3"/>
      <c r="G5" s="5" t="s">
        <v>10</v>
      </c>
    </row>
    <row r="6" spans="1:7" ht="34.5" customHeight="1">
      <c r="A6" s="2"/>
      <c r="B6" s="2"/>
      <c r="C6" s="3"/>
      <c r="D6" s="3"/>
      <c r="E6" s="3"/>
      <c r="F6" s="3"/>
      <c r="G6" s="3"/>
    </row>
    <row r="7" spans="1:7" ht="34.5" customHeight="1">
      <c r="A7" s="196" t="s">
        <v>67</v>
      </c>
      <c r="B7" s="196"/>
      <c r="C7" s="196"/>
      <c r="D7" s="196"/>
      <c r="E7" s="196"/>
      <c r="F7" s="196"/>
      <c r="G7" s="196"/>
    </row>
    <row r="8" spans="1:7" ht="34.5" customHeight="1">
      <c r="A8" s="6" t="s">
        <v>71</v>
      </c>
      <c r="B8" s="2"/>
      <c r="C8" s="3"/>
      <c r="D8" s="3"/>
      <c r="E8" s="3"/>
      <c r="F8" s="3"/>
      <c r="G8" s="3"/>
    </row>
    <row r="9" spans="1:7" ht="34.5" customHeight="1" thickBot="1">
      <c r="A9" s="2"/>
      <c r="B9" s="2"/>
      <c r="C9" s="3"/>
      <c r="D9" s="3"/>
      <c r="E9" s="3"/>
      <c r="F9" s="3"/>
      <c r="G9" s="3"/>
    </row>
    <row r="10" spans="1:7" ht="34.5" customHeight="1" thickBot="1">
      <c r="A10" s="188" t="s">
        <v>17</v>
      </c>
      <c r="B10" s="189"/>
      <c r="C10" s="189"/>
      <c r="D10" s="189"/>
      <c r="E10" s="189"/>
      <c r="F10" s="189"/>
      <c r="G10" s="190"/>
    </row>
    <row r="11" spans="1:7" ht="27.75" customHeight="1" thickBot="1">
      <c r="A11" s="188" t="s">
        <v>130</v>
      </c>
      <c r="B11" s="189"/>
      <c r="C11" s="189"/>
      <c r="D11" s="189"/>
      <c r="E11" s="189"/>
      <c r="F11" s="189"/>
      <c r="G11" s="190"/>
    </row>
    <row r="12" spans="1:7" ht="27.75" customHeight="1" thickBot="1">
      <c r="A12" s="188" t="s">
        <v>14</v>
      </c>
      <c r="B12" s="189"/>
      <c r="C12" s="189"/>
      <c r="D12" s="189"/>
      <c r="E12" s="189"/>
      <c r="F12" s="189"/>
      <c r="G12" s="190"/>
    </row>
    <row r="13" spans="1:7" ht="27.75" customHeight="1" thickBot="1">
      <c r="A13" s="188" t="s">
        <v>18</v>
      </c>
      <c r="B13" s="189"/>
      <c r="C13" s="189"/>
      <c r="D13" s="189"/>
      <c r="E13" s="189"/>
      <c r="F13" s="189"/>
      <c r="G13" s="190"/>
    </row>
    <row r="14" spans="1:7" ht="27.75" customHeight="1" thickBot="1">
      <c r="A14" s="188" t="s">
        <v>22</v>
      </c>
      <c r="B14" s="189"/>
      <c r="C14" s="189"/>
      <c r="D14" s="189"/>
      <c r="E14" s="189"/>
      <c r="F14" s="189"/>
      <c r="G14" s="190"/>
    </row>
    <row r="15" spans="1:7" ht="27.75" customHeight="1" thickBot="1">
      <c r="A15" s="188" t="s">
        <v>19</v>
      </c>
      <c r="B15" s="189"/>
      <c r="C15" s="189"/>
      <c r="D15" s="189"/>
      <c r="E15" s="189"/>
      <c r="F15" s="189"/>
      <c r="G15" s="190"/>
    </row>
    <row r="16" spans="1:7" ht="27.75" customHeight="1" thickBot="1">
      <c r="A16" s="188" t="s">
        <v>20</v>
      </c>
      <c r="B16" s="189"/>
      <c r="C16" s="189"/>
      <c r="D16" s="189"/>
      <c r="E16" s="189"/>
      <c r="F16" s="189"/>
      <c r="G16" s="190"/>
    </row>
    <row r="17" spans="1:8" ht="27.75" customHeight="1" thickBot="1">
      <c r="A17" s="188" t="s">
        <v>131</v>
      </c>
      <c r="B17" s="189"/>
      <c r="C17" s="189"/>
      <c r="D17" s="189"/>
      <c r="E17" s="189"/>
      <c r="F17" s="189"/>
      <c r="G17" s="190"/>
    </row>
    <row r="18" spans="1:8" ht="27.75" customHeight="1" thickBot="1">
      <c r="A18" s="191" t="s">
        <v>1</v>
      </c>
      <c r="B18" s="192"/>
      <c r="C18" s="193" t="s">
        <v>2</v>
      </c>
      <c r="D18" s="193" t="s">
        <v>3</v>
      </c>
      <c r="E18" s="193" t="s">
        <v>4</v>
      </c>
      <c r="F18" s="193" t="s">
        <v>5</v>
      </c>
      <c r="G18" s="193" t="s">
        <v>61</v>
      </c>
    </row>
    <row r="19" spans="1:8" ht="49.5" customHeight="1" thickBot="1">
      <c r="A19" s="7" t="s">
        <v>6</v>
      </c>
      <c r="B19" s="7" t="s">
        <v>0</v>
      </c>
      <c r="C19" s="194"/>
      <c r="D19" s="194"/>
      <c r="E19" s="194"/>
      <c r="F19" s="194"/>
      <c r="G19" s="194"/>
    </row>
    <row r="20" spans="1:8" ht="18.75" customHeight="1">
      <c r="A20" s="8">
        <v>33141118</v>
      </c>
      <c r="B20" s="9" t="s">
        <v>39</v>
      </c>
      <c r="C20" s="10" t="s">
        <v>11</v>
      </c>
      <c r="D20" s="10" t="s">
        <v>13</v>
      </c>
      <c r="E20" s="11">
        <v>450</v>
      </c>
      <c r="F20" s="10">
        <v>30</v>
      </c>
      <c r="G20" s="12">
        <f>E20*F20</f>
        <v>13500</v>
      </c>
      <c r="H20" s="4">
        <v>9000</v>
      </c>
    </row>
    <row r="21" spans="1:8" ht="18.75" customHeight="1">
      <c r="A21" s="133">
        <v>39836000</v>
      </c>
      <c r="B21" s="134" t="s">
        <v>21</v>
      </c>
      <c r="C21" s="136" t="s">
        <v>11</v>
      </c>
      <c r="D21" s="136" t="s">
        <v>13</v>
      </c>
      <c r="E21" s="135">
        <v>1000</v>
      </c>
      <c r="F21" s="136">
        <v>8</v>
      </c>
      <c r="G21" s="157">
        <f t="shared" ref="G21:G46" si="0">E21*F21</f>
        <v>8000</v>
      </c>
      <c r="H21" s="4">
        <v>4000</v>
      </c>
    </row>
    <row r="22" spans="1:8" ht="18.75" hidden="1" customHeight="1">
      <c r="A22" s="158"/>
      <c r="B22" s="159"/>
      <c r="C22" s="160"/>
      <c r="D22" s="160"/>
      <c r="E22" s="161"/>
      <c r="F22" s="160"/>
      <c r="G22" s="162"/>
    </row>
    <row r="23" spans="1:8" ht="18.75" customHeight="1">
      <c r="A23" s="13">
        <v>39713100</v>
      </c>
      <c r="B23" s="14" t="s">
        <v>40</v>
      </c>
      <c r="C23" s="15" t="s">
        <v>11</v>
      </c>
      <c r="D23" s="15" t="s">
        <v>15</v>
      </c>
      <c r="E23" s="18">
        <v>2800</v>
      </c>
      <c r="F23" s="15">
        <v>4</v>
      </c>
      <c r="G23" s="17">
        <f t="shared" si="0"/>
        <v>11200</v>
      </c>
      <c r="H23" s="4">
        <v>5600</v>
      </c>
    </row>
    <row r="24" spans="1:8" ht="18.75" customHeight="1">
      <c r="A24" s="13">
        <v>39221420</v>
      </c>
      <c r="B24" s="14" t="s">
        <v>46</v>
      </c>
      <c r="C24" s="15" t="s">
        <v>11</v>
      </c>
      <c r="D24" s="15" t="s">
        <v>11</v>
      </c>
      <c r="E24" s="16">
        <v>800</v>
      </c>
      <c r="F24" s="15">
        <v>1</v>
      </c>
      <c r="G24" s="17">
        <f t="shared" si="0"/>
        <v>800</v>
      </c>
    </row>
    <row r="25" spans="1:8" ht="18.75" customHeight="1">
      <c r="A25" s="13">
        <v>39221420</v>
      </c>
      <c r="B25" s="14" t="s">
        <v>46</v>
      </c>
      <c r="C25" s="15" t="s">
        <v>11</v>
      </c>
      <c r="D25" s="15" t="s">
        <v>11</v>
      </c>
      <c r="E25" s="16">
        <v>850</v>
      </c>
      <c r="F25" s="15">
        <v>1</v>
      </c>
      <c r="G25" s="17">
        <f t="shared" si="0"/>
        <v>850</v>
      </c>
    </row>
    <row r="26" spans="1:8" ht="18.75" customHeight="1">
      <c r="A26" s="13">
        <v>18421130</v>
      </c>
      <c r="B26" s="14" t="s">
        <v>41</v>
      </c>
      <c r="C26" s="15" t="s">
        <v>11</v>
      </c>
      <c r="D26" s="15" t="s">
        <v>24</v>
      </c>
      <c r="E26" s="16">
        <v>550</v>
      </c>
      <c r="F26" s="15">
        <v>6</v>
      </c>
      <c r="G26" s="17">
        <f t="shared" si="0"/>
        <v>3300</v>
      </c>
      <c r="H26" s="4">
        <v>1300</v>
      </c>
    </row>
    <row r="27" spans="1:8" ht="18.75" customHeight="1">
      <c r="A27" s="13">
        <v>44331300</v>
      </c>
      <c r="B27" s="14" t="s">
        <v>42</v>
      </c>
      <c r="C27" s="15" t="s">
        <v>11</v>
      </c>
      <c r="D27" s="15" t="s">
        <v>50</v>
      </c>
      <c r="E27" s="16">
        <v>500</v>
      </c>
      <c r="F27" s="15">
        <v>4</v>
      </c>
      <c r="G27" s="17">
        <f t="shared" si="0"/>
        <v>2000</v>
      </c>
      <c r="H27" s="4">
        <v>1000</v>
      </c>
    </row>
    <row r="28" spans="1:8" ht="18.75" customHeight="1">
      <c r="A28" s="13">
        <v>44111412</v>
      </c>
      <c r="B28" s="14" t="s">
        <v>43</v>
      </c>
      <c r="C28" s="15" t="s">
        <v>11</v>
      </c>
      <c r="D28" s="15" t="s">
        <v>50</v>
      </c>
      <c r="E28" s="18">
        <v>1450</v>
      </c>
      <c r="F28" s="15">
        <v>4</v>
      </c>
      <c r="G28" s="17">
        <f t="shared" si="0"/>
        <v>5800</v>
      </c>
    </row>
    <row r="29" spans="1:8" ht="18.75" customHeight="1">
      <c r="A29" s="13">
        <v>31221241</v>
      </c>
      <c r="B29" s="14" t="s">
        <v>44</v>
      </c>
      <c r="C29" s="15" t="s">
        <v>11</v>
      </c>
      <c r="D29" s="15" t="s">
        <v>13</v>
      </c>
      <c r="E29" s="16">
        <v>6</v>
      </c>
      <c r="F29" s="15">
        <v>80</v>
      </c>
      <c r="G29" s="17">
        <f t="shared" si="0"/>
        <v>480</v>
      </c>
    </row>
    <row r="30" spans="1:8" ht="18.75" customHeight="1">
      <c r="A30" s="13">
        <v>30192210</v>
      </c>
      <c r="B30" s="14" t="s">
        <v>54</v>
      </c>
      <c r="C30" s="15" t="s">
        <v>11</v>
      </c>
      <c r="D30" s="15" t="s">
        <v>13</v>
      </c>
      <c r="E30" s="16">
        <v>200</v>
      </c>
      <c r="F30" s="15">
        <v>10</v>
      </c>
      <c r="G30" s="17">
        <f t="shared" si="0"/>
        <v>2000</v>
      </c>
      <c r="H30" s="4">
        <v>1000</v>
      </c>
    </row>
    <row r="31" spans="1:8" ht="18.75" customHeight="1">
      <c r="A31" s="13">
        <v>31686000</v>
      </c>
      <c r="B31" s="14" t="s">
        <v>55</v>
      </c>
      <c r="C31" s="15" t="s">
        <v>11</v>
      </c>
      <c r="D31" s="15" t="s">
        <v>13</v>
      </c>
      <c r="E31" s="16">
        <v>450</v>
      </c>
      <c r="F31" s="15">
        <v>6</v>
      </c>
      <c r="G31" s="17">
        <f t="shared" si="0"/>
        <v>2700</v>
      </c>
    </row>
    <row r="32" spans="1:8" ht="18.75" customHeight="1">
      <c r="A32" s="13">
        <v>44111412</v>
      </c>
      <c r="B32" s="14" t="s">
        <v>43</v>
      </c>
      <c r="C32" s="15" t="s">
        <v>11</v>
      </c>
      <c r="D32" s="15" t="s">
        <v>50</v>
      </c>
      <c r="E32" s="18">
        <v>3600</v>
      </c>
      <c r="F32" s="15">
        <v>1</v>
      </c>
      <c r="G32" s="17">
        <f t="shared" ref="G32" si="1">E32*F32</f>
        <v>3600</v>
      </c>
    </row>
    <row r="33" spans="1:8" ht="18.75" customHeight="1">
      <c r="A33" s="13">
        <v>44531193</v>
      </c>
      <c r="B33" s="14" t="s">
        <v>45</v>
      </c>
      <c r="C33" s="15" t="s">
        <v>11</v>
      </c>
      <c r="D33" s="15" t="s">
        <v>13</v>
      </c>
      <c r="E33" s="16">
        <v>650</v>
      </c>
      <c r="F33" s="15">
        <v>2</v>
      </c>
      <c r="G33" s="17">
        <f t="shared" si="0"/>
        <v>1300</v>
      </c>
    </row>
    <row r="34" spans="1:8" ht="18.75" customHeight="1">
      <c r="A34" s="13">
        <v>39221420</v>
      </c>
      <c r="B34" s="14" t="s">
        <v>46</v>
      </c>
      <c r="C34" s="15" t="s">
        <v>11</v>
      </c>
      <c r="D34" s="15" t="s">
        <v>13</v>
      </c>
      <c r="E34" s="16">
        <v>700</v>
      </c>
      <c r="F34" s="15">
        <v>2</v>
      </c>
      <c r="G34" s="17">
        <f t="shared" si="0"/>
        <v>1400</v>
      </c>
    </row>
    <row r="35" spans="1:8" ht="18.75" customHeight="1">
      <c r="A35" s="13">
        <v>31651400</v>
      </c>
      <c r="B35" s="14" t="s">
        <v>56</v>
      </c>
      <c r="C35" s="15" t="s">
        <v>11</v>
      </c>
      <c r="D35" s="15" t="s">
        <v>23</v>
      </c>
      <c r="E35" s="16">
        <v>200</v>
      </c>
      <c r="F35" s="15">
        <v>5</v>
      </c>
      <c r="G35" s="17">
        <f t="shared" si="0"/>
        <v>1000</v>
      </c>
    </row>
    <row r="36" spans="1:8" ht="18.75" customHeight="1">
      <c r="A36" s="13">
        <v>44831500</v>
      </c>
      <c r="B36" s="14" t="s">
        <v>160</v>
      </c>
      <c r="C36" s="15" t="s">
        <v>11</v>
      </c>
      <c r="D36" s="15" t="s">
        <v>23</v>
      </c>
      <c r="E36" s="16">
        <v>600</v>
      </c>
      <c r="F36" s="15">
        <v>1</v>
      </c>
      <c r="G36" s="17">
        <f t="shared" si="0"/>
        <v>600</v>
      </c>
    </row>
    <row r="37" spans="1:8" ht="18.75" customHeight="1">
      <c r="A37" s="13">
        <v>44192620</v>
      </c>
      <c r="B37" s="14" t="s">
        <v>47</v>
      </c>
      <c r="C37" s="15" t="s">
        <v>11</v>
      </c>
      <c r="D37" s="15" t="s">
        <v>50</v>
      </c>
      <c r="E37" s="16">
        <v>850</v>
      </c>
      <c r="F37" s="19">
        <v>0.34799999999999998</v>
      </c>
      <c r="G37" s="17">
        <f t="shared" si="0"/>
        <v>295.79999999999995</v>
      </c>
    </row>
    <row r="38" spans="1:8" ht="18.75" customHeight="1">
      <c r="A38" s="13">
        <v>31684400</v>
      </c>
      <c r="B38" s="14" t="s">
        <v>57</v>
      </c>
      <c r="C38" s="15" t="s">
        <v>11</v>
      </c>
      <c r="D38" s="15" t="s">
        <v>13</v>
      </c>
      <c r="E38" s="16">
        <v>600</v>
      </c>
      <c r="F38" s="15">
        <v>1</v>
      </c>
      <c r="G38" s="17">
        <f t="shared" si="0"/>
        <v>600</v>
      </c>
    </row>
    <row r="39" spans="1:8" ht="18.75" customHeight="1">
      <c r="A39" s="13">
        <v>9211900</v>
      </c>
      <c r="B39" s="14" t="s">
        <v>167</v>
      </c>
      <c r="C39" s="15" t="s">
        <v>11</v>
      </c>
      <c r="D39" s="15" t="s">
        <v>23</v>
      </c>
      <c r="E39" s="16">
        <v>1900</v>
      </c>
      <c r="F39" s="15">
        <v>1</v>
      </c>
      <c r="G39" s="17">
        <f t="shared" si="0"/>
        <v>1900</v>
      </c>
    </row>
    <row r="40" spans="1:8" ht="25.5" customHeight="1">
      <c r="A40" s="128">
        <v>19641000</v>
      </c>
      <c r="B40" s="129" t="s">
        <v>58</v>
      </c>
      <c r="C40" s="130" t="s">
        <v>11</v>
      </c>
      <c r="D40" s="130" t="s">
        <v>13</v>
      </c>
      <c r="E40" s="131">
        <v>700</v>
      </c>
      <c r="F40" s="130">
        <v>1</v>
      </c>
      <c r="G40" s="132">
        <f t="shared" si="0"/>
        <v>700</v>
      </c>
    </row>
    <row r="41" spans="1:8" ht="18.75" customHeight="1">
      <c r="A41" s="123">
        <v>31531300</v>
      </c>
      <c r="B41" s="124" t="s">
        <v>48</v>
      </c>
      <c r="C41" s="125" t="s">
        <v>11</v>
      </c>
      <c r="D41" s="126" t="s">
        <v>23</v>
      </c>
      <c r="E41" s="126">
        <v>1500</v>
      </c>
      <c r="F41" s="126">
        <v>5</v>
      </c>
      <c r="G41" s="17">
        <f t="shared" si="0"/>
        <v>7500</v>
      </c>
      <c r="H41" s="4">
        <v>4500</v>
      </c>
    </row>
    <row r="42" spans="1:8" ht="18.75" customHeight="1">
      <c r="A42" s="123" t="s">
        <v>52</v>
      </c>
      <c r="B42" s="124" t="s">
        <v>39</v>
      </c>
      <c r="C42" s="125" t="s">
        <v>11</v>
      </c>
      <c r="D42" s="126" t="s">
        <v>23</v>
      </c>
      <c r="E42" s="126">
        <v>500</v>
      </c>
      <c r="F42" s="126">
        <v>10</v>
      </c>
      <c r="G42" s="17">
        <f t="shared" si="0"/>
        <v>5000</v>
      </c>
      <c r="H42" s="4">
        <v>2500</v>
      </c>
    </row>
    <row r="43" spans="1:8" ht="18.75" customHeight="1">
      <c r="A43" s="123">
        <v>39831246</v>
      </c>
      <c r="B43" s="124" t="s">
        <v>25</v>
      </c>
      <c r="C43" s="125" t="s">
        <v>11</v>
      </c>
      <c r="D43" s="126" t="s">
        <v>50</v>
      </c>
      <c r="E43" s="126">
        <v>1800</v>
      </c>
      <c r="F43" s="126">
        <v>3</v>
      </c>
      <c r="G43" s="17">
        <f t="shared" si="0"/>
        <v>5400</v>
      </c>
    </row>
    <row r="44" spans="1:8" ht="22.5" customHeight="1">
      <c r="A44" s="123">
        <v>39821100</v>
      </c>
      <c r="B44" s="124" t="s">
        <v>49</v>
      </c>
      <c r="C44" s="125" t="s">
        <v>11</v>
      </c>
      <c r="D44" s="126" t="s">
        <v>53</v>
      </c>
      <c r="E44" s="126">
        <v>500</v>
      </c>
      <c r="F44" s="126">
        <v>10</v>
      </c>
      <c r="G44" s="17">
        <f t="shared" si="0"/>
        <v>5000</v>
      </c>
      <c r="H44" s="4">
        <v>2500</v>
      </c>
    </row>
    <row r="45" spans="1:8" ht="18.75" customHeight="1">
      <c r="A45" s="123">
        <v>42621300</v>
      </c>
      <c r="B45" s="124" t="s">
        <v>161</v>
      </c>
      <c r="C45" s="125" t="s">
        <v>11</v>
      </c>
      <c r="D45" s="144" t="s">
        <v>13</v>
      </c>
      <c r="E45" s="126">
        <v>1500</v>
      </c>
      <c r="F45" s="126">
        <v>1</v>
      </c>
      <c r="G45" s="17">
        <f t="shared" si="0"/>
        <v>1500</v>
      </c>
    </row>
    <row r="46" spans="1:8" ht="18.75" customHeight="1">
      <c r="A46" s="123">
        <v>31531210</v>
      </c>
      <c r="B46" s="124" t="s">
        <v>59</v>
      </c>
      <c r="C46" s="125" t="s">
        <v>11</v>
      </c>
      <c r="D46" s="126" t="s">
        <v>23</v>
      </c>
      <c r="E46" s="126">
        <v>100</v>
      </c>
      <c r="F46" s="126">
        <v>60</v>
      </c>
      <c r="G46" s="17">
        <f t="shared" si="0"/>
        <v>6000</v>
      </c>
      <c r="H46" s="4">
        <v>3000</v>
      </c>
    </row>
    <row r="47" spans="1:8" ht="18.75" customHeight="1">
      <c r="A47" s="141">
        <v>44119000</v>
      </c>
      <c r="B47" s="142" t="s">
        <v>73</v>
      </c>
      <c r="C47" s="143" t="s">
        <v>11</v>
      </c>
      <c r="D47" s="144" t="s">
        <v>13</v>
      </c>
      <c r="E47" s="145">
        <v>600</v>
      </c>
      <c r="F47" s="145">
        <v>2</v>
      </c>
      <c r="G47" s="146">
        <f t="shared" ref="G47:G105" si="2">F47*E47</f>
        <v>1200</v>
      </c>
    </row>
    <row r="48" spans="1:8" ht="18.75" customHeight="1">
      <c r="A48" s="141" t="s">
        <v>91</v>
      </c>
      <c r="B48" s="142" t="s">
        <v>88</v>
      </c>
      <c r="C48" s="147" t="s">
        <v>11</v>
      </c>
      <c r="D48" s="144" t="s">
        <v>13</v>
      </c>
      <c r="E48" s="145">
        <v>1450</v>
      </c>
      <c r="F48" s="145">
        <v>2</v>
      </c>
      <c r="G48" s="146">
        <f t="shared" si="2"/>
        <v>2900</v>
      </c>
    </row>
    <row r="49" spans="1:7" ht="18.75" customHeight="1">
      <c r="A49" s="141">
        <v>44111414</v>
      </c>
      <c r="B49" s="142" t="s">
        <v>89</v>
      </c>
      <c r="C49" s="143" t="s">
        <v>11</v>
      </c>
      <c r="D49" s="144" t="s">
        <v>13</v>
      </c>
      <c r="E49" s="145">
        <v>5500</v>
      </c>
      <c r="F49" s="145">
        <v>1</v>
      </c>
      <c r="G49" s="146">
        <f t="shared" si="2"/>
        <v>5500</v>
      </c>
    </row>
    <row r="50" spans="1:7" ht="18.75" customHeight="1">
      <c r="A50" s="141">
        <v>31711160</v>
      </c>
      <c r="B50" s="142" t="s">
        <v>92</v>
      </c>
      <c r="C50" s="143" t="s">
        <v>11</v>
      </c>
      <c r="D50" s="144" t="s">
        <v>16</v>
      </c>
      <c r="E50" s="145">
        <v>23</v>
      </c>
      <c r="F50" s="145">
        <v>10</v>
      </c>
      <c r="G50" s="146">
        <f t="shared" si="2"/>
        <v>230</v>
      </c>
    </row>
    <row r="51" spans="1:7" ht="18.75" customHeight="1">
      <c r="A51" s="141" t="s">
        <v>93</v>
      </c>
      <c r="B51" s="148" t="s">
        <v>74</v>
      </c>
      <c r="C51" s="147" t="s">
        <v>11</v>
      </c>
      <c r="D51" s="144" t="s">
        <v>16</v>
      </c>
      <c r="E51" s="145">
        <v>37</v>
      </c>
      <c r="F51" s="145">
        <v>10</v>
      </c>
      <c r="G51" s="146">
        <f t="shared" si="2"/>
        <v>370</v>
      </c>
    </row>
    <row r="52" spans="1:7" ht="18.75" customHeight="1">
      <c r="A52" s="149">
        <v>44511343</v>
      </c>
      <c r="B52" s="148" t="s">
        <v>94</v>
      </c>
      <c r="C52" s="143" t="s">
        <v>11</v>
      </c>
      <c r="D52" s="144" t="s">
        <v>13</v>
      </c>
      <c r="E52" s="145">
        <v>600</v>
      </c>
      <c r="F52" s="145">
        <v>1</v>
      </c>
      <c r="G52" s="146">
        <f t="shared" si="2"/>
        <v>600</v>
      </c>
    </row>
    <row r="53" spans="1:7" ht="18.75" customHeight="1">
      <c r="A53" s="149" t="s">
        <v>95</v>
      </c>
      <c r="B53" s="148" t="s">
        <v>96</v>
      </c>
      <c r="C53" s="147" t="s">
        <v>11</v>
      </c>
      <c r="D53" s="144" t="s">
        <v>13</v>
      </c>
      <c r="E53" s="145">
        <v>200</v>
      </c>
      <c r="F53" s="145">
        <v>2</v>
      </c>
      <c r="G53" s="146">
        <f t="shared" si="2"/>
        <v>400</v>
      </c>
    </row>
    <row r="54" spans="1:7" ht="18.75" customHeight="1">
      <c r="A54" s="149" t="s">
        <v>97</v>
      </c>
      <c r="B54" s="148" t="s">
        <v>75</v>
      </c>
      <c r="C54" s="143" t="s">
        <v>11</v>
      </c>
      <c r="D54" s="144" t="s">
        <v>13</v>
      </c>
      <c r="E54" s="145">
        <v>100</v>
      </c>
      <c r="F54" s="145">
        <v>6</v>
      </c>
      <c r="G54" s="146">
        <f t="shared" si="2"/>
        <v>600</v>
      </c>
    </row>
    <row r="55" spans="1:7" ht="18.75" customHeight="1">
      <c r="A55" s="149">
        <v>44511330</v>
      </c>
      <c r="B55" s="148" t="s">
        <v>76</v>
      </c>
      <c r="C55" s="143" t="s">
        <v>11</v>
      </c>
      <c r="D55" s="144" t="s">
        <v>13</v>
      </c>
      <c r="E55" s="145">
        <v>300</v>
      </c>
      <c r="F55" s="145">
        <v>2</v>
      </c>
      <c r="G55" s="146">
        <f t="shared" si="2"/>
        <v>600</v>
      </c>
    </row>
    <row r="56" spans="1:7" ht="18.75" customHeight="1">
      <c r="A56" s="149">
        <v>44511350</v>
      </c>
      <c r="B56" s="148" t="s">
        <v>98</v>
      </c>
      <c r="C56" s="147" t="s">
        <v>11</v>
      </c>
      <c r="D56" s="144" t="s">
        <v>13</v>
      </c>
      <c r="E56" s="145">
        <v>200</v>
      </c>
      <c r="F56" s="145">
        <v>4</v>
      </c>
      <c r="G56" s="146">
        <f t="shared" si="2"/>
        <v>800</v>
      </c>
    </row>
    <row r="57" spans="1:7" ht="18.75" customHeight="1">
      <c r="A57" s="149">
        <v>44192900</v>
      </c>
      <c r="B57" s="148" t="s">
        <v>77</v>
      </c>
      <c r="C57" s="143" t="s">
        <v>11</v>
      </c>
      <c r="D57" s="144" t="s">
        <v>13</v>
      </c>
      <c r="E57" s="145">
        <v>600</v>
      </c>
      <c r="F57" s="145">
        <v>1</v>
      </c>
      <c r="G57" s="146">
        <f t="shared" si="2"/>
        <v>600</v>
      </c>
    </row>
    <row r="58" spans="1:7" ht="18.75" customHeight="1">
      <c r="A58" s="149">
        <v>39812600</v>
      </c>
      <c r="B58" s="148" t="s">
        <v>99</v>
      </c>
      <c r="C58" s="143" t="s">
        <v>11</v>
      </c>
      <c r="D58" s="144" t="s">
        <v>13</v>
      </c>
      <c r="E58" s="145">
        <v>400</v>
      </c>
      <c r="F58" s="145">
        <v>3</v>
      </c>
      <c r="G58" s="146">
        <f t="shared" si="2"/>
        <v>1200</v>
      </c>
    </row>
    <row r="59" spans="1:7" ht="18.75" customHeight="1">
      <c r="A59" s="149" t="s">
        <v>122</v>
      </c>
      <c r="B59" s="148" t="s">
        <v>78</v>
      </c>
      <c r="C59" s="147" t="s">
        <v>11</v>
      </c>
      <c r="D59" s="144" t="s">
        <v>13</v>
      </c>
      <c r="E59" s="145">
        <v>2000</v>
      </c>
      <c r="F59" s="145">
        <v>1</v>
      </c>
      <c r="G59" s="146">
        <f t="shared" si="2"/>
        <v>2000</v>
      </c>
    </row>
    <row r="60" spans="1:7" ht="18.75" customHeight="1">
      <c r="A60" s="149" t="s">
        <v>100</v>
      </c>
      <c r="B60" s="148" t="s">
        <v>101</v>
      </c>
      <c r="C60" s="143" t="s">
        <v>11</v>
      </c>
      <c r="D60" s="144" t="s">
        <v>13</v>
      </c>
      <c r="E60" s="145">
        <v>200</v>
      </c>
      <c r="F60" s="145">
        <v>4</v>
      </c>
      <c r="G60" s="146">
        <f t="shared" si="2"/>
        <v>800</v>
      </c>
    </row>
    <row r="61" spans="1:7" ht="18.75" customHeight="1">
      <c r="A61" s="149" t="s">
        <v>102</v>
      </c>
      <c r="B61" s="142" t="s">
        <v>103</v>
      </c>
      <c r="C61" s="143" t="s">
        <v>11</v>
      </c>
      <c r="D61" s="144" t="s">
        <v>13</v>
      </c>
      <c r="E61" s="145">
        <v>700</v>
      </c>
      <c r="F61" s="145">
        <v>2</v>
      </c>
      <c r="G61" s="146">
        <f t="shared" si="2"/>
        <v>1400</v>
      </c>
    </row>
    <row r="62" spans="1:7" ht="18.75" customHeight="1">
      <c r="A62" s="150">
        <v>44511260</v>
      </c>
      <c r="B62" s="142" t="s">
        <v>79</v>
      </c>
      <c r="C62" s="143" t="s">
        <v>11</v>
      </c>
      <c r="D62" s="144" t="s">
        <v>80</v>
      </c>
      <c r="E62" s="145">
        <v>1790</v>
      </c>
      <c r="F62" s="145">
        <v>0.5</v>
      </c>
      <c r="G62" s="146">
        <f t="shared" si="2"/>
        <v>895</v>
      </c>
    </row>
    <row r="63" spans="1:7" ht="18.75" customHeight="1">
      <c r="A63" s="150">
        <v>30192231</v>
      </c>
      <c r="B63" s="142" t="s">
        <v>104</v>
      </c>
      <c r="C63" s="143" t="s">
        <v>11</v>
      </c>
      <c r="D63" s="144" t="s">
        <v>13</v>
      </c>
      <c r="E63" s="145">
        <v>300</v>
      </c>
      <c r="F63" s="145">
        <v>1</v>
      </c>
      <c r="G63" s="146">
        <f t="shared" si="2"/>
        <v>300</v>
      </c>
    </row>
    <row r="64" spans="1:7" ht="18.75" customHeight="1">
      <c r="A64" s="150">
        <v>37451640</v>
      </c>
      <c r="B64" s="142" t="s">
        <v>81</v>
      </c>
      <c r="C64" s="143" t="s">
        <v>11</v>
      </c>
      <c r="D64" s="144" t="s">
        <v>13</v>
      </c>
      <c r="E64" s="145">
        <v>800</v>
      </c>
      <c r="F64" s="145">
        <v>3</v>
      </c>
      <c r="G64" s="146">
        <f t="shared" si="2"/>
        <v>2400</v>
      </c>
    </row>
    <row r="65" spans="1:7" ht="18.75" customHeight="1">
      <c r="A65" s="141" t="s">
        <v>51</v>
      </c>
      <c r="B65" s="142" t="s">
        <v>82</v>
      </c>
      <c r="C65" s="143" t="s">
        <v>11</v>
      </c>
      <c r="D65" s="144" t="s">
        <v>13</v>
      </c>
      <c r="E65" s="145">
        <v>400</v>
      </c>
      <c r="F65" s="145">
        <v>1</v>
      </c>
      <c r="G65" s="146">
        <f t="shared" si="2"/>
        <v>400</v>
      </c>
    </row>
    <row r="66" spans="1:7" ht="18.75" customHeight="1">
      <c r="A66" s="141">
        <v>30192232</v>
      </c>
      <c r="B66" s="142" t="s">
        <v>105</v>
      </c>
      <c r="C66" s="143" t="s">
        <v>11</v>
      </c>
      <c r="D66" s="144" t="s">
        <v>13</v>
      </c>
      <c r="E66" s="145">
        <v>500</v>
      </c>
      <c r="F66" s="145">
        <v>1</v>
      </c>
      <c r="G66" s="146">
        <f t="shared" si="2"/>
        <v>500</v>
      </c>
    </row>
    <row r="67" spans="1:7" ht="18.75" customHeight="1">
      <c r="A67" s="150">
        <v>31221241</v>
      </c>
      <c r="B67" s="142" t="s">
        <v>106</v>
      </c>
      <c r="C67" s="143" t="s">
        <v>11</v>
      </c>
      <c r="D67" s="144" t="s">
        <v>13</v>
      </c>
      <c r="E67" s="145">
        <v>100</v>
      </c>
      <c r="F67" s="145">
        <v>6</v>
      </c>
      <c r="G67" s="146">
        <f t="shared" si="2"/>
        <v>600</v>
      </c>
    </row>
    <row r="68" spans="1:7" ht="18.75" customHeight="1">
      <c r="A68" s="150">
        <v>31641216</v>
      </c>
      <c r="B68" s="142" t="s">
        <v>141</v>
      </c>
      <c r="C68" s="143" t="s">
        <v>11</v>
      </c>
      <c r="D68" s="144" t="s">
        <v>13</v>
      </c>
      <c r="E68" s="145">
        <v>70</v>
      </c>
      <c r="F68" s="145">
        <v>7</v>
      </c>
      <c r="G68" s="146">
        <f t="shared" si="2"/>
        <v>490</v>
      </c>
    </row>
    <row r="69" spans="1:7" ht="18.75" customHeight="1">
      <c r="A69" s="150" t="s">
        <v>107</v>
      </c>
      <c r="B69" s="142" t="s">
        <v>142</v>
      </c>
      <c r="C69" s="143" t="s">
        <v>11</v>
      </c>
      <c r="D69" s="144" t="s">
        <v>13</v>
      </c>
      <c r="E69" s="145">
        <v>200</v>
      </c>
      <c r="F69" s="145">
        <v>4</v>
      </c>
      <c r="G69" s="146">
        <f t="shared" si="2"/>
        <v>800</v>
      </c>
    </row>
    <row r="70" spans="1:7" ht="18.75" customHeight="1">
      <c r="A70" s="150" t="s">
        <v>108</v>
      </c>
      <c r="B70" s="142" t="s">
        <v>143</v>
      </c>
      <c r="C70" s="143" t="s">
        <v>11</v>
      </c>
      <c r="D70" s="144" t="s">
        <v>13</v>
      </c>
      <c r="E70" s="145">
        <v>50</v>
      </c>
      <c r="F70" s="145">
        <v>8</v>
      </c>
      <c r="G70" s="146">
        <f t="shared" si="2"/>
        <v>400</v>
      </c>
    </row>
    <row r="71" spans="1:7" ht="18.75" customHeight="1">
      <c r="A71" s="150" t="s">
        <v>109</v>
      </c>
      <c r="B71" s="142" t="s">
        <v>144</v>
      </c>
      <c r="C71" s="143" t="s">
        <v>11</v>
      </c>
      <c r="D71" s="144" t="s">
        <v>13</v>
      </c>
      <c r="E71" s="145">
        <v>50</v>
      </c>
      <c r="F71" s="145">
        <v>4</v>
      </c>
      <c r="G71" s="146">
        <f t="shared" si="2"/>
        <v>200</v>
      </c>
    </row>
    <row r="72" spans="1:7" ht="18.75" customHeight="1">
      <c r="A72" s="150">
        <v>44221161</v>
      </c>
      <c r="B72" s="142" t="s">
        <v>83</v>
      </c>
      <c r="C72" s="143" t="s">
        <v>11</v>
      </c>
      <c r="D72" s="144" t="s">
        <v>13</v>
      </c>
      <c r="E72" s="145">
        <v>3800</v>
      </c>
      <c r="F72" s="145">
        <v>1</v>
      </c>
      <c r="G72" s="146">
        <f t="shared" si="2"/>
        <v>3800</v>
      </c>
    </row>
    <row r="73" spans="1:7" ht="18.75" customHeight="1">
      <c r="A73" s="141" t="s">
        <v>90</v>
      </c>
      <c r="B73" s="142" t="s">
        <v>84</v>
      </c>
      <c r="C73" s="143" t="s">
        <v>11</v>
      </c>
      <c r="D73" s="144" t="s">
        <v>13</v>
      </c>
      <c r="E73" s="145">
        <v>600</v>
      </c>
      <c r="F73" s="145">
        <v>5</v>
      </c>
      <c r="G73" s="146">
        <f t="shared" si="2"/>
        <v>3000</v>
      </c>
    </row>
    <row r="74" spans="1:7" ht="18.75" customHeight="1">
      <c r="A74" s="141">
        <v>44531191</v>
      </c>
      <c r="B74" s="142" t="s">
        <v>85</v>
      </c>
      <c r="C74" s="143" t="s">
        <v>11</v>
      </c>
      <c r="D74" s="144" t="s">
        <v>13</v>
      </c>
      <c r="E74" s="145">
        <v>510</v>
      </c>
      <c r="F74" s="145">
        <v>1</v>
      </c>
      <c r="G74" s="146">
        <f t="shared" si="2"/>
        <v>510</v>
      </c>
    </row>
    <row r="75" spans="1:7" ht="18.75" customHeight="1">
      <c r="A75" s="150">
        <v>44921500</v>
      </c>
      <c r="B75" s="142" t="s">
        <v>86</v>
      </c>
      <c r="C75" s="143" t="s">
        <v>11</v>
      </c>
      <c r="D75" s="144" t="s">
        <v>16</v>
      </c>
      <c r="E75" s="145">
        <v>3800</v>
      </c>
      <c r="F75" s="145">
        <v>0.33400000000000002</v>
      </c>
      <c r="G75" s="146">
        <f t="shared" si="2"/>
        <v>1269.2</v>
      </c>
    </row>
    <row r="76" spans="1:7" ht="18.75" customHeight="1">
      <c r="A76" s="150">
        <v>30197511</v>
      </c>
      <c r="B76" s="142" t="s">
        <v>87</v>
      </c>
      <c r="C76" s="143" t="s">
        <v>11</v>
      </c>
      <c r="D76" s="144" t="s">
        <v>13</v>
      </c>
      <c r="E76" s="145">
        <v>750</v>
      </c>
      <c r="F76" s="145">
        <v>2</v>
      </c>
      <c r="G76" s="146">
        <f t="shared" si="2"/>
        <v>1500</v>
      </c>
    </row>
    <row r="77" spans="1:7" ht="18.75" customHeight="1">
      <c r="A77" s="13" t="s">
        <v>91</v>
      </c>
      <c r="B77" s="14" t="s">
        <v>43</v>
      </c>
      <c r="C77" s="15" t="s">
        <v>11</v>
      </c>
      <c r="D77" s="15" t="s">
        <v>50</v>
      </c>
      <c r="E77" s="18">
        <v>3600</v>
      </c>
      <c r="F77" s="15">
        <v>3</v>
      </c>
      <c r="G77" s="17">
        <f t="shared" ref="G77:G81" si="3">E77*F77</f>
        <v>10800</v>
      </c>
    </row>
    <row r="78" spans="1:7" ht="18.75" customHeight="1">
      <c r="A78" s="13">
        <v>39221420</v>
      </c>
      <c r="B78" s="14" t="s">
        <v>46</v>
      </c>
      <c r="C78" s="15" t="s">
        <v>11</v>
      </c>
      <c r="D78" s="15" t="s">
        <v>13</v>
      </c>
      <c r="E78" s="16">
        <v>900</v>
      </c>
      <c r="F78" s="15">
        <v>3</v>
      </c>
      <c r="G78" s="17">
        <f t="shared" si="3"/>
        <v>2700</v>
      </c>
    </row>
    <row r="79" spans="1:7" ht="18.75" customHeight="1">
      <c r="A79" s="123">
        <v>31531300</v>
      </c>
      <c r="B79" s="124" t="s">
        <v>140</v>
      </c>
      <c r="C79" s="125" t="s">
        <v>11</v>
      </c>
      <c r="D79" s="126" t="s">
        <v>23</v>
      </c>
      <c r="E79" s="126">
        <v>100</v>
      </c>
      <c r="F79" s="126">
        <v>20</v>
      </c>
      <c r="G79" s="127">
        <f t="shared" si="3"/>
        <v>2000</v>
      </c>
    </row>
    <row r="80" spans="1:7" ht="18.75" customHeight="1">
      <c r="A80" s="13">
        <v>39221420</v>
      </c>
      <c r="B80" s="14" t="s">
        <v>46</v>
      </c>
      <c r="C80" s="15" t="s">
        <v>11</v>
      </c>
      <c r="D80" s="15" t="s">
        <v>11</v>
      </c>
      <c r="E80" s="16">
        <v>800</v>
      </c>
      <c r="F80" s="15">
        <v>1</v>
      </c>
      <c r="G80" s="17">
        <f t="shared" si="3"/>
        <v>800</v>
      </c>
    </row>
    <row r="81" spans="1:8" ht="18.75" customHeight="1">
      <c r="A81" s="13">
        <v>44521170</v>
      </c>
      <c r="B81" s="14" t="s">
        <v>145</v>
      </c>
      <c r="C81" s="15" t="s">
        <v>11</v>
      </c>
      <c r="D81" s="15" t="s">
        <v>11</v>
      </c>
      <c r="E81" s="16">
        <v>1500</v>
      </c>
      <c r="F81" s="15">
        <v>1</v>
      </c>
      <c r="G81" s="17">
        <f t="shared" si="3"/>
        <v>1500</v>
      </c>
    </row>
    <row r="82" spans="1:8" ht="18.75" customHeight="1">
      <c r="A82" s="13">
        <v>44521170</v>
      </c>
      <c r="B82" s="14" t="s">
        <v>146</v>
      </c>
      <c r="C82" s="15" t="s">
        <v>11</v>
      </c>
      <c r="D82" s="15" t="s">
        <v>11</v>
      </c>
      <c r="E82" s="16">
        <v>1600</v>
      </c>
      <c r="F82" s="15">
        <v>1</v>
      </c>
      <c r="G82" s="17">
        <f t="shared" ref="G82:G94" si="4">E82*F82</f>
        <v>1600</v>
      </c>
    </row>
    <row r="83" spans="1:8" ht="18.75" customHeight="1">
      <c r="A83" s="133">
        <v>44831500</v>
      </c>
      <c r="B83" s="134" t="s">
        <v>147</v>
      </c>
      <c r="C83" s="15" t="s">
        <v>11</v>
      </c>
      <c r="D83" s="15" t="s">
        <v>11</v>
      </c>
      <c r="E83" s="135">
        <v>900</v>
      </c>
      <c r="F83" s="136">
        <v>2</v>
      </c>
      <c r="G83" s="17">
        <f t="shared" si="4"/>
        <v>1800</v>
      </c>
    </row>
    <row r="84" spans="1:8" ht="18.75" customHeight="1">
      <c r="A84" s="133">
        <v>44111411</v>
      </c>
      <c r="B84" s="134" t="s">
        <v>148</v>
      </c>
      <c r="C84" s="15" t="s">
        <v>11</v>
      </c>
      <c r="D84" s="15" t="s">
        <v>11</v>
      </c>
      <c r="E84" s="135">
        <v>2200</v>
      </c>
      <c r="F84" s="136">
        <v>1</v>
      </c>
      <c r="G84" s="17">
        <f t="shared" si="4"/>
        <v>2200</v>
      </c>
    </row>
    <row r="85" spans="1:8" ht="18.75" customHeight="1">
      <c r="A85" s="133">
        <v>44521210</v>
      </c>
      <c r="B85" s="134" t="s">
        <v>149</v>
      </c>
      <c r="C85" s="15" t="s">
        <v>11</v>
      </c>
      <c r="D85" s="15" t="s">
        <v>11</v>
      </c>
      <c r="E85" s="135">
        <v>1850</v>
      </c>
      <c r="F85" s="136">
        <v>1</v>
      </c>
      <c r="G85" s="17">
        <f t="shared" si="4"/>
        <v>1850</v>
      </c>
    </row>
    <row r="86" spans="1:8" ht="18.75" customHeight="1">
      <c r="A86" s="151">
        <v>42121170</v>
      </c>
      <c r="B86" s="152" t="s">
        <v>150</v>
      </c>
      <c r="C86" s="153" t="s">
        <v>11</v>
      </c>
      <c r="D86" s="153" t="s">
        <v>11</v>
      </c>
      <c r="E86" s="154">
        <v>220</v>
      </c>
      <c r="F86" s="155">
        <v>2</v>
      </c>
      <c r="G86" s="156">
        <f t="shared" si="4"/>
        <v>440</v>
      </c>
      <c r="H86" s="4">
        <f>SUM(H20:H85)</f>
        <v>34400</v>
      </c>
    </row>
    <row r="87" spans="1:8" ht="18.75" customHeight="1">
      <c r="A87" s="133">
        <v>442131170</v>
      </c>
      <c r="B87" s="134" t="s">
        <v>151</v>
      </c>
      <c r="C87" s="15" t="s">
        <v>11</v>
      </c>
      <c r="D87" s="15" t="s">
        <v>11</v>
      </c>
      <c r="E87" s="135">
        <v>2640</v>
      </c>
      <c r="F87" s="136">
        <v>1</v>
      </c>
      <c r="G87" s="17">
        <f t="shared" si="4"/>
        <v>2640</v>
      </c>
    </row>
    <row r="88" spans="1:8" ht="18.75" customHeight="1">
      <c r="A88" s="133">
        <v>39241142</v>
      </c>
      <c r="B88" s="134" t="s">
        <v>152</v>
      </c>
      <c r="C88" s="15" t="s">
        <v>11</v>
      </c>
      <c r="D88" s="15" t="s">
        <v>11</v>
      </c>
      <c r="E88" s="135">
        <v>500</v>
      </c>
      <c r="F88" s="136">
        <v>1</v>
      </c>
      <c r="G88" s="17">
        <f t="shared" si="4"/>
        <v>500</v>
      </c>
    </row>
    <row r="89" spans="1:8" ht="18.75" customHeight="1">
      <c r="A89" s="133">
        <v>44221140</v>
      </c>
      <c r="B89" s="134" t="s">
        <v>153</v>
      </c>
      <c r="C89" s="15" t="s">
        <v>11</v>
      </c>
      <c r="D89" s="15" t="s">
        <v>11</v>
      </c>
      <c r="E89" s="135">
        <v>2500</v>
      </c>
      <c r="F89" s="136">
        <v>3</v>
      </c>
      <c r="G89" s="17">
        <f t="shared" si="4"/>
        <v>7500</v>
      </c>
    </row>
    <row r="90" spans="1:8" ht="18.75" customHeight="1">
      <c r="A90" s="133">
        <v>42991320</v>
      </c>
      <c r="B90" s="134" t="s">
        <v>154</v>
      </c>
      <c r="C90" s="15" t="s">
        <v>11</v>
      </c>
      <c r="D90" s="144" t="s">
        <v>80</v>
      </c>
      <c r="E90" s="135">
        <v>3500</v>
      </c>
      <c r="F90" s="136">
        <v>0.96</v>
      </c>
      <c r="G90" s="17">
        <v>3400</v>
      </c>
    </row>
    <row r="91" spans="1:8" ht="18.75" customHeight="1">
      <c r="A91" s="133">
        <v>44521220</v>
      </c>
      <c r="B91" s="134" t="s">
        <v>155</v>
      </c>
      <c r="C91" s="15" t="s">
        <v>11</v>
      </c>
      <c r="D91" s="15" t="s">
        <v>11</v>
      </c>
      <c r="E91" s="135">
        <v>200</v>
      </c>
      <c r="F91" s="136">
        <v>40</v>
      </c>
      <c r="G91" s="17">
        <f t="shared" si="4"/>
        <v>8000</v>
      </c>
    </row>
    <row r="92" spans="1:8" ht="18.75" customHeight="1">
      <c r="A92" s="133">
        <v>44221141</v>
      </c>
      <c r="B92" s="134" t="s">
        <v>156</v>
      </c>
      <c r="C92" s="15" t="s">
        <v>11</v>
      </c>
      <c r="D92" s="15" t="s">
        <v>11</v>
      </c>
      <c r="E92" s="135">
        <v>500</v>
      </c>
      <c r="F92" s="136">
        <v>10</v>
      </c>
      <c r="G92" s="17">
        <f t="shared" si="4"/>
        <v>5000</v>
      </c>
    </row>
    <row r="93" spans="1:8" ht="18.75" customHeight="1">
      <c r="A93" s="133">
        <v>39831247</v>
      </c>
      <c r="B93" s="134" t="s">
        <v>157</v>
      </c>
      <c r="C93" s="15" t="s">
        <v>11</v>
      </c>
      <c r="D93" s="15" t="s">
        <v>11</v>
      </c>
      <c r="E93" s="135">
        <v>550</v>
      </c>
      <c r="F93" s="136">
        <v>1</v>
      </c>
      <c r="G93" s="17">
        <f t="shared" si="4"/>
        <v>550</v>
      </c>
    </row>
    <row r="94" spans="1:8" ht="18.75" customHeight="1">
      <c r="A94" s="137">
        <v>31151170</v>
      </c>
      <c r="B94" s="138" t="s">
        <v>158</v>
      </c>
      <c r="C94" s="15" t="s">
        <v>11</v>
      </c>
      <c r="D94" s="15" t="s">
        <v>11</v>
      </c>
      <c r="E94" s="139">
        <v>100</v>
      </c>
      <c r="F94" s="140">
        <v>4</v>
      </c>
      <c r="G94" s="132">
        <f t="shared" si="4"/>
        <v>400</v>
      </c>
    </row>
    <row r="95" spans="1:8" ht="18.75" customHeight="1">
      <c r="A95" s="137" t="s">
        <v>159</v>
      </c>
      <c r="B95" s="138" t="s">
        <v>158</v>
      </c>
      <c r="C95" s="15" t="s">
        <v>11</v>
      </c>
      <c r="D95" s="15" t="s">
        <v>11</v>
      </c>
      <c r="E95" s="139">
        <v>550</v>
      </c>
      <c r="F95" s="140">
        <v>1</v>
      </c>
      <c r="G95" s="132">
        <f t="shared" ref="G95:G98" si="5">E95*F95</f>
        <v>550</v>
      </c>
    </row>
    <row r="96" spans="1:8" ht="18.75" customHeight="1">
      <c r="A96" s="151">
        <v>44111200</v>
      </c>
      <c r="B96" s="152" t="s">
        <v>162</v>
      </c>
      <c r="C96" s="153" t="s">
        <v>11</v>
      </c>
      <c r="D96" s="153" t="s">
        <v>23</v>
      </c>
      <c r="E96" s="154">
        <v>2200</v>
      </c>
      <c r="F96" s="155">
        <v>1</v>
      </c>
      <c r="G96" s="156">
        <f t="shared" si="5"/>
        <v>2200</v>
      </c>
    </row>
    <row r="97" spans="1:9" ht="18.75" customHeight="1">
      <c r="A97" s="151">
        <v>44820000</v>
      </c>
      <c r="B97" s="152" t="s">
        <v>163</v>
      </c>
      <c r="C97" s="153" t="s">
        <v>11</v>
      </c>
      <c r="D97" s="153" t="s">
        <v>23</v>
      </c>
      <c r="E97" s="154">
        <v>1900</v>
      </c>
      <c r="F97" s="155">
        <v>1</v>
      </c>
      <c r="G97" s="156">
        <f t="shared" si="5"/>
        <v>1900</v>
      </c>
    </row>
    <row r="98" spans="1:9" ht="18.75" customHeight="1">
      <c r="A98" s="13" t="s">
        <v>91</v>
      </c>
      <c r="B98" s="14" t="s">
        <v>43</v>
      </c>
      <c r="C98" s="15" t="s">
        <v>11</v>
      </c>
      <c r="D98" s="15" t="s">
        <v>50</v>
      </c>
      <c r="E98" s="18">
        <v>5500</v>
      </c>
      <c r="F98" s="15">
        <v>1</v>
      </c>
      <c r="G98" s="17">
        <f t="shared" si="5"/>
        <v>5500</v>
      </c>
    </row>
    <row r="99" spans="1:9" ht="18.75" customHeight="1">
      <c r="A99" s="150">
        <v>31641216</v>
      </c>
      <c r="B99" s="142" t="s">
        <v>165</v>
      </c>
      <c r="C99" s="143" t="s">
        <v>11</v>
      </c>
      <c r="D99" s="144" t="s">
        <v>13</v>
      </c>
      <c r="E99" s="145">
        <v>4</v>
      </c>
      <c r="F99" s="145">
        <v>200</v>
      </c>
      <c r="G99" s="146">
        <f t="shared" ref="G99:G103" si="6">F99*E99</f>
        <v>800</v>
      </c>
    </row>
    <row r="100" spans="1:9" ht="18.75" customHeight="1">
      <c r="A100" s="150" t="s">
        <v>107</v>
      </c>
      <c r="B100" s="142" t="s">
        <v>165</v>
      </c>
      <c r="C100" s="143" t="s">
        <v>11</v>
      </c>
      <c r="D100" s="144" t="s">
        <v>13</v>
      </c>
      <c r="E100" s="145">
        <v>5</v>
      </c>
      <c r="F100" s="145">
        <v>200</v>
      </c>
      <c r="G100" s="146">
        <f t="shared" si="6"/>
        <v>1000</v>
      </c>
    </row>
    <row r="101" spans="1:9" ht="18.75" customHeight="1">
      <c r="A101" s="150" t="s">
        <v>108</v>
      </c>
      <c r="B101" s="142" t="s">
        <v>165</v>
      </c>
      <c r="C101" s="143" t="s">
        <v>11</v>
      </c>
      <c r="D101" s="144" t="s">
        <v>13</v>
      </c>
      <c r="E101" s="145">
        <v>8</v>
      </c>
      <c r="F101" s="145">
        <v>10</v>
      </c>
      <c r="G101" s="146">
        <f t="shared" si="6"/>
        <v>80</v>
      </c>
    </row>
    <row r="102" spans="1:9" ht="18.75" customHeight="1">
      <c r="A102" s="150" t="s">
        <v>109</v>
      </c>
      <c r="B102" s="142" t="s">
        <v>165</v>
      </c>
      <c r="C102" s="143" t="s">
        <v>11</v>
      </c>
      <c r="D102" s="144" t="s">
        <v>13</v>
      </c>
      <c r="E102" s="145">
        <v>10</v>
      </c>
      <c r="F102" s="145">
        <v>10</v>
      </c>
      <c r="G102" s="146">
        <f t="shared" si="6"/>
        <v>100</v>
      </c>
    </row>
    <row r="103" spans="1:9" ht="18.75" customHeight="1">
      <c r="A103" s="137">
        <v>24311300</v>
      </c>
      <c r="B103" s="138" t="s">
        <v>166</v>
      </c>
      <c r="C103" s="15" t="s">
        <v>11</v>
      </c>
      <c r="D103" s="15" t="s">
        <v>13</v>
      </c>
      <c r="E103" s="139">
        <v>1100</v>
      </c>
      <c r="F103" s="140">
        <v>5</v>
      </c>
      <c r="G103" s="132">
        <f t="shared" si="6"/>
        <v>5500</v>
      </c>
    </row>
    <row r="104" spans="1:9" ht="18.75" customHeight="1">
      <c r="A104" s="26"/>
      <c r="B104" s="20"/>
      <c r="C104" s="15"/>
      <c r="D104" s="15"/>
      <c r="E104" s="22"/>
      <c r="F104" s="22"/>
      <c r="G104" s="23"/>
    </row>
    <row r="105" spans="1:9" ht="18.75" customHeight="1" thickBot="1">
      <c r="A105" s="27"/>
      <c r="B105" s="28"/>
      <c r="C105" s="24"/>
      <c r="D105" s="21"/>
      <c r="E105" s="22"/>
      <c r="F105" s="22"/>
      <c r="G105" s="23">
        <f t="shared" si="2"/>
        <v>0</v>
      </c>
    </row>
    <row r="106" spans="1:9" ht="18.75" customHeight="1" thickBot="1">
      <c r="A106" s="29"/>
      <c r="B106" s="30" t="s">
        <v>7</v>
      </c>
      <c r="C106" s="30"/>
      <c r="D106" s="30"/>
      <c r="E106" s="31"/>
      <c r="F106" s="31"/>
      <c r="G106" s="32">
        <f>SUM(G20:G105)</f>
        <v>200000</v>
      </c>
      <c r="I106" s="33"/>
    </row>
    <row r="107" spans="1:9" ht="18.75" customHeight="1">
      <c r="A107" s="34"/>
      <c r="B107" s="34"/>
      <c r="C107" s="34"/>
      <c r="D107" s="34"/>
      <c r="E107" s="34"/>
      <c r="F107" s="34"/>
      <c r="G107" s="35"/>
    </row>
    <row r="108" spans="1:9" ht="18.75" customHeight="1">
      <c r="H108" s="37"/>
    </row>
    <row r="110" spans="1:9" ht="18.75" customHeight="1" thickBot="1"/>
    <row r="111" spans="1:9" ht="18.75" customHeight="1" thickBot="1">
      <c r="A111" s="188" t="s">
        <v>17</v>
      </c>
      <c r="B111" s="189"/>
      <c r="C111" s="189"/>
      <c r="D111" s="189"/>
      <c r="E111" s="189"/>
      <c r="F111" s="189"/>
      <c r="G111" s="190"/>
    </row>
    <row r="112" spans="1:9" ht="18.75" customHeight="1" thickBot="1">
      <c r="A112" s="188" t="s">
        <v>130</v>
      </c>
      <c r="B112" s="189"/>
      <c r="C112" s="189"/>
      <c r="D112" s="189"/>
      <c r="E112" s="189"/>
      <c r="F112" s="189"/>
      <c r="G112" s="190"/>
    </row>
    <row r="113" spans="1:7" ht="18.75" customHeight="1" thickBot="1">
      <c r="A113" s="188" t="s">
        <v>14</v>
      </c>
      <c r="B113" s="189"/>
      <c r="C113" s="189"/>
      <c r="D113" s="189"/>
      <c r="E113" s="189"/>
      <c r="F113" s="189"/>
      <c r="G113" s="190"/>
    </row>
    <row r="114" spans="1:7" ht="18.75" customHeight="1" thickBot="1">
      <c r="A114" s="188" t="s">
        <v>18</v>
      </c>
      <c r="B114" s="189"/>
      <c r="C114" s="189"/>
      <c r="D114" s="189"/>
      <c r="E114" s="189"/>
      <c r="F114" s="189"/>
      <c r="G114" s="190"/>
    </row>
    <row r="115" spans="1:7" ht="18.75" customHeight="1" thickBot="1">
      <c r="A115" s="188" t="s">
        <v>22</v>
      </c>
      <c r="B115" s="189"/>
      <c r="C115" s="189"/>
      <c r="D115" s="189"/>
      <c r="E115" s="189"/>
      <c r="F115" s="189"/>
      <c r="G115" s="190"/>
    </row>
    <row r="116" spans="1:7" ht="18.75" customHeight="1" thickBot="1">
      <c r="A116" s="188" t="s">
        <v>19</v>
      </c>
      <c r="B116" s="189"/>
      <c r="C116" s="189"/>
      <c r="D116" s="189"/>
      <c r="E116" s="189"/>
      <c r="F116" s="189"/>
      <c r="G116" s="190"/>
    </row>
    <row r="117" spans="1:7" ht="18.75" customHeight="1" thickBot="1">
      <c r="A117" s="188" t="s">
        <v>20</v>
      </c>
      <c r="B117" s="189"/>
      <c r="C117" s="189"/>
      <c r="D117" s="189"/>
      <c r="E117" s="189"/>
      <c r="F117" s="189"/>
      <c r="G117" s="190"/>
    </row>
    <row r="118" spans="1:7" ht="18.75" customHeight="1" thickBot="1">
      <c r="A118" s="188" t="s">
        <v>131</v>
      </c>
      <c r="B118" s="189"/>
      <c r="C118" s="189"/>
      <c r="D118" s="189"/>
      <c r="E118" s="189"/>
      <c r="F118" s="189"/>
      <c r="G118" s="190"/>
    </row>
    <row r="119" spans="1:7" ht="18.75" customHeight="1" thickBot="1">
      <c r="A119" s="191" t="s">
        <v>1</v>
      </c>
      <c r="B119" s="192"/>
      <c r="C119" s="193" t="s">
        <v>2</v>
      </c>
      <c r="D119" s="193" t="s">
        <v>3</v>
      </c>
      <c r="E119" s="193" t="s">
        <v>4</v>
      </c>
      <c r="F119" s="193" t="s">
        <v>5</v>
      </c>
      <c r="G119" s="193" t="s">
        <v>61</v>
      </c>
    </row>
    <row r="120" spans="1:7" ht="60" customHeight="1" thickBot="1">
      <c r="A120" s="7" t="s">
        <v>6</v>
      </c>
      <c r="B120" s="7" t="s">
        <v>0</v>
      </c>
      <c r="C120" s="194"/>
      <c r="D120" s="194"/>
      <c r="E120" s="194"/>
      <c r="F120" s="194"/>
      <c r="G120" s="194"/>
    </row>
    <row r="121" spans="1:7" ht="18.75" customHeight="1" thickBot="1">
      <c r="A121" s="38">
        <v>15897200</v>
      </c>
      <c r="B121" s="39" t="s">
        <v>123</v>
      </c>
      <c r="C121" s="40" t="s">
        <v>124</v>
      </c>
      <c r="D121" s="40" t="s">
        <v>12</v>
      </c>
      <c r="E121" s="40">
        <v>2183300</v>
      </c>
      <c r="F121" s="40">
        <v>1</v>
      </c>
      <c r="G121" s="41">
        <v>2188300</v>
      </c>
    </row>
    <row r="122" spans="1:7" ht="18.75" customHeight="1" thickBot="1">
      <c r="A122" s="29"/>
      <c r="B122" s="30" t="s">
        <v>7</v>
      </c>
      <c r="C122" s="30"/>
      <c r="D122" s="30"/>
      <c r="E122" s="30"/>
      <c r="F122" s="30"/>
      <c r="G122" s="42">
        <f>SUM(G121:G121)</f>
        <v>2188300</v>
      </c>
    </row>
    <row r="123" spans="1:7" ht="18.75" customHeight="1">
      <c r="A123" s="34"/>
      <c r="B123" s="34"/>
      <c r="C123" s="34"/>
      <c r="D123" s="34"/>
      <c r="E123" s="34"/>
      <c r="F123" s="34"/>
      <c r="G123" s="35"/>
    </row>
    <row r="125" spans="1:7" ht="18.75" customHeight="1" thickBot="1"/>
    <row r="126" spans="1:7" ht="23.25" customHeight="1" thickBot="1">
      <c r="A126" s="180" t="s">
        <v>17</v>
      </c>
      <c r="B126" s="181"/>
      <c r="C126" s="181"/>
      <c r="D126" s="181"/>
      <c r="E126" s="181"/>
      <c r="F126" s="181"/>
      <c r="G126" s="182"/>
    </row>
    <row r="127" spans="1:7" ht="23.25" customHeight="1" thickBot="1">
      <c r="A127" s="180" t="s">
        <v>130</v>
      </c>
      <c r="B127" s="181"/>
      <c r="C127" s="181"/>
      <c r="D127" s="181"/>
      <c r="E127" s="181"/>
      <c r="F127" s="181"/>
      <c r="G127" s="182"/>
    </row>
    <row r="128" spans="1:7" ht="23.25" customHeight="1" thickBot="1">
      <c r="A128" s="180" t="s">
        <v>14</v>
      </c>
      <c r="B128" s="181"/>
      <c r="C128" s="181"/>
      <c r="D128" s="181"/>
      <c r="E128" s="181"/>
      <c r="F128" s="181"/>
      <c r="G128" s="182"/>
    </row>
    <row r="129" spans="1:7" ht="23.25" customHeight="1" thickBot="1">
      <c r="A129" s="180" t="s">
        <v>18</v>
      </c>
      <c r="B129" s="181"/>
      <c r="C129" s="181"/>
      <c r="D129" s="181"/>
      <c r="E129" s="181"/>
      <c r="F129" s="181"/>
      <c r="G129" s="182"/>
    </row>
    <row r="130" spans="1:7" ht="23.25" customHeight="1" thickBot="1">
      <c r="A130" s="180" t="s">
        <v>111</v>
      </c>
      <c r="B130" s="181"/>
      <c r="C130" s="181"/>
      <c r="D130" s="181"/>
      <c r="E130" s="181"/>
      <c r="F130" s="181"/>
      <c r="G130" s="182"/>
    </row>
    <row r="131" spans="1:7" ht="23.25" customHeight="1" thickBot="1">
      <c r="A131" s="180" t="s">
        <v>19</v>
      </c>
      <c r="B131" s="181"/>
      <c r="C131" s="181"/>
      <c r="D131" s="181"/>
      <c r="E131" s="181"/>
      <c r="F131" s="181"/>
      <c r="G131" s="182"/>
    </row>
    <row r="132" spans="1:7" ht="23.25" customHeight="1" thickBot="1">
      <c r="A132" s="180" t="s">
        <v>20</v>
      </c>
      <c r="B132" s="181"/>
      <c r="C132" s="181"/>
      <c r="D132" s="181"/>
      <c r="E132" s="181"/>
      <c r="F132" s="181"/>
      <c r="G132" s="182"/>
    </row>
    <row r="133" spans="1:7" ht="23.25" customHeight="1" thickBot="1">
      <c r="A133" s="180" t="s">
        <v>131</v>
      </c>
      <c r="B133" s="181"/>
      <c r="C133" s="181"/>
      <c r="D133" s="181"/>
      <c r="E133" s="181"/>
      <c r="F133" s="181"/>
      <c r="G133" s="182"/>
    </row>
    <row r="134" spans="1:7" ht="23.25" customHeight="1" thickBot="1">
      <c r="A134" s="183" t="s">
        <v>1</v>
      </c>
      <c r="B134" s="184"/>
      <c r="C134" s="185" t="s">
        <v>2</v>
      </c>
      <c r="D134" s="185" t="s">
        <v>3</v>
      </c>
      <c r="E134" s="185" t="s">
        <v>4</v>
      </c>
      <c r="F134" s="185" t="s">
        <v>5</v>
      </c>
      <c r="G134" s="185" t="s">
        <v>61</v>
      </c>
    </row>
    <row r="135" spans="1:7" ht="54" customHeight="1" thickBot="1">
      <c r="A135" s="43" t="s">
        <v>6</v>
      </c>
      <c r="B135" s="43" t="s">
        <v>0</v>
      </c>
      <c r="C135" s="186"/>
      <c r="D135" s="186"/>
      <c r="E135" s="186"/>
      <c r="F135" s="186"/>
      <c r="G135" s="186"/>
    </row>
    <row r="136" spans="1:7" ht="18.75" customHeight="1">
      <c r="A136" s="44">
        <v>65311100</v>
      </c>
      <c r="B136" s="39" t="s">
        <v>33</v>
      </c>
      <c r="C136" s="45" t="s">
        <v>11</v>
      </c>
      <c r="D136" s="45" t="s">
        <v>12</v>
      </c>
      <c r="E136" s="45">
        <v>500000</v>
      </c>
      <c r="F136" s="45">
        <v>1</v>
      </c>
      <c r="G136" s="46">
        <f>E136*F136</f>
        <v>500000</v>
      </c>
    </row>
    <row r="137" spans="1:7" ht="18.75" customHeight="1">
      <c r="A137" s="47">
        <v>65311100</v>
      </c>
      <c r="B137" s="25" t="s">
        <v>34</v>
      </c>
      <c r="C137" s="48" t="s">
        <v>11</v>
      </c>
      <c r="D137" s="48" t="s">
        <v>12</v>
      </c>
      <c r="E137" s="49">
        <v>2000000</v>
      </c>
      <c r="F137" s="49">
        <v>1</v>
      </c>
      <c r="G137" s="50">
        <f>E137*F137</f>
        <v>2000000</v>
      </c>
    </row>
    <row r="138" spans="1:7" ht="18.75" customHeight="1" thickBot="1">
      <c r="A138" s="51"/>
      <c r="B138" s="52"/>
      <c r="C138" s="53"/>
      <c r="D138" s="53"/>
      <c r="E138" s="54"/>
      <c r="F138" s="54"/>
      <c r="G138" s="55"/>
    </row>
    <row r="139" spans="1:7" ht="18.75" customHeight="1" thickBot="1">
      <c r="A139" s="56"/>
      <c r="B139" s="57" t="s">
        <v>7</v>
      </c>
      <c r="C139" s="57"/>
      <c r="D139" s="57"/>
      <c r="E139" s="57"/>
      <c r="F139" s="57"/>
      <c r="G139" s="58">
        <f>SUM(G136:G138)</f>
        <v>2500000</v>
      </c>
    </row>
    <row r="140" spans="1:7" ht="18.75" customHeight="1">
      <c r="A140" s="2"/>
      <c r="B140" s="2"/>
      <c r="C140" s="3"/>
      <c r="D140" s="3"/>
      <c r="E140" s="3"/>
      <c r="F140" s="3"/>
      <c r="G140" s="3"/>
    </row>
    <row r="141" spans="1:7" ht="18.75" customHeight="1" thickBot="1">
      <c r="A141" s="2"/>
      <c r="B141" s="2"/>
      <c r="C141" s="3"/>
      <c r="D141" s="3"/>
      <c r="E141" s="3"/>
      <c r="F141" s="3"/>
      <c r="G141" s="3"/>
    </row>
    <row r="142" spans="1:7" ht="21.75" customHeight="1" thickBot="1">
      <c r="A142" s="180" t="s">
        <v>17</v>
      </c>
      <c r="B142" s="181"/>
      <c r="C142" s="181"/>
      <c r="D142" s="181"/>
      <c r="E142" s="181"/>
      <c r="F142" s="181"/>
      <c r="G142" s="182"/>
    </row>
    <row r="143" spans="1:7" ht="21.75" customHeight="1" thickBot="1">
      <c r="A143" s="180" t="s">
        <v>130</v>
      </c>
      <c r="B143" s="181"/>
      <c r="C143" s="181"/>
      <c r="D143" s="181"/>
      <c r="E143" s="181"/>
      <c r="F143" s="181"/>
      <c r="G143" s="182"/>
    </row>
    <row r="144" spans="1:7" ht="21.75" customHeight="1" thickBot="1">
      <c r="A144" s="180" t="s">
        <v>14</v>
      </c>
      <c r="B144" s="181"/>
      <c r="C144" s="181"/>
      <c r="D144" s="181"/>
      <c r="E144" s="181"/>
      <c r="F144" s="181"/>
      <c r="G144" s="182"/>
    </row>
    <row r="145" spans="1:7" ht="21.75" customHeight="1" thickBot="1">
      <c r="A145" s="180" t="s">
        <v>18</v>
      </c>
      <c r="B145" s="181"/>
      <c r="C145" s="181"/>
      <c r="D145" s="181"/>
      <c r="E145" s="181"/>
      <c r="F145" s="181"/>
      <c r="G145" s="182"/>
    </row>
    <row r="146" spans="1:7" ht="21.75" customHeight="1" thickBot="1">
      <c r="A146" s="180" t="s">
        <v>112</v>
      </c>
      <c r="B146" s="181"/>
      <c r="C146" s="181"/>
      <c r="D146" s="181"/>
      <c r="E146" s="181"/>
      <c r="F146" s="181"/>
      <c r="G146" s="182"/>
    </row>
    <row r="147" spans="1:7" ht="21.75" customHeight="1" thickBot="1">
      <c r="A147" s="180" t="s">
        <v>19</v>
      </c>
      <c r="B147" s="181"/>
      <c r="C147" s="181"/>
      <c r="D147" s="181"/>
      <c r="E147" s="181"/>
      <c r="F147" s="181"/>
      <c r="G147" s="182"/>
    </row>
    <row r="148" spans="1:7" ht="21.75" customHeight="1" thickBot="1">
      <c r="A148" s="180" t="s">
        <v>20</v>
      </c>
      <c r="B148" s="181"/>
      <c r="C148" s="181"/>
      <c r="D148" s="181"/>
      <c r="E148" s="181"/>
      <c r="F148" s="181"/>
      <c r="G148" s="182"/>
    </row>
    <row r="149" spans="1:7" ht="21.75" customHeight="1" thickBot="1">
      <c r="A149" s="180" t="s">
        <v>131</v>
      </c>
      <c r="B149" s="181"/>
      <c r="C149" s="181"/>
      <c r="D149" s="181"/>
      <c r="E149" s="181"/>
      <c r="F149" s="181"/>
      <c r="G149" s="182"/>
    </row>
    <row r="150" spans="1:7" ht="21.75" customHeight="1" thickBot="1">
      <c r="A150" s="183" t="s">
        <v>1</v>
      </c>
      <c r="B150" s="184"/>
      <c r="C150" s="185" t="s">
        <v>2</v>
      </c>
      <c r="D150" s="185" t="s">
        <v>3</v>
      </c>
      <c r="E150" s="185" t="s">
        <v>4</v>
      </c>
      <c r="F150" s="185" t="s">
        <v>5</v>
      </c>
      <c r="G150" s="185" t="s">
        <v>61</v>
      </c>
    </row>
    <row r="151" spans="1:7" ht="56.25" customHeight="1" thickBot="1">
      <c r="A151" s="43" t="s">
        <v>6</v>
      </c>
      <c r="B151" s="43" t="s">
        <v>0</v>
      </c>
      <c r="C151" s="186"/>
      <c r="D151" s="186"/>
      <c r="E151" s="186"/>
      <c r="F151" s="186"/>
      <c r="G151" s="186"/>
    </row>
    <row r="152" spans="1:7" ht="26.25" customHeight="1">
      <c r="A152" s="59">
        <v>65111100</v>
      </c>
      <c r="B152" s="60" t="s">
        <v>35</v>
      </c>
      <c r="C152" s="60" t="s">
        <v>11</v>
      </c>
      <c r="D152" s="60" t="s">
        <v>12</v>
      </c>
      <c r="E152" s="45">
        <v>124000</v>
      </c>
      <c r="F152" s="45">
        <v>1</v>
      </c>
      <c r="G152" s="46">
        <f>E152*F152</f>
        <v>124000</v>
      </c>
    </row>
    <row r="153" spans="1:7" ht="26.25" customHeight="1">
      <c r="A153" s="61">
        <v>90511100</v>
      </c>
      <c r="B153" s="62" t="s">
        <v>37</v>
      </c>
      <c r="C153" s="62" t="s">
        <v>11</v>
      </c>
      <c r="D153" s="62" t="s">
        <v>12</v>
      </c>
      <c r="E153" s="62">
        <v>36000</v>
      </c>
      <c r="F153" s="48">
        <v>1</v>
      </c>
      <c r="G153" s="50">
        <f t="shared" ref="G153:G154" si="7">E153*F153</f>
        <v>36000</v>
      </c>
    </row>
    <row r="154" spans="1:7" ht="26.25" customHeight="1" thickBot="1">
      <c r="A154" s="63">
        <v>90921300</v>
      </c>
      <c r="B154" s="64" t="s">
        <v>38</v>
      </c>
      <c r="C154" s="65" t="s">
        <v>11</v>
      </c>
      <c r="D154" s="65" t="s">
        <v>12</v>
      </c>
      <c r="E154" s="65">
        <v>40000</v>
      </c>
      <c r="F154" s="53">
        <v>1</v>
      </c>
      <c r="G154" s="55">
        <f t="shared" si="7"/>
        <v>40000</v>
      </c>
    </row>
    <row r="155" spans="1:7" ht="21.75" customHeight="1" thickBot="1">
      <c r="A155" s="66"/>
      <c r="B155" s="67" t="s">
        <v>7</v>
      </c>
      <c r="C155" s="67"/>
      <c r="D155" s="67"/>
      <c r="E155" s="67"/>
      <c r="F155" s="67"/>
      <c r="G155" s="68">
        <f>SUM(G152:G154)</f>
        <v>200000</v>
      </c>
    </row>
    <row r="156" spans="1:7" ht="21.75" customHeight="1">
      <c r="A156" s="33"/>
      <c r="B156" s="33"/>
      <c r="C156" s="69"/>
      <c r="D156" s="69"/>
      <c r="E156" s="69"/>
      <c r="F156" s="69"/>
      <c r="G156" s="69"/>
    </row>
    <row r="157" spans="1:7" ht="21.75" customHeight="1">
      <c r="A157" s="2"/>
      <c r="B157" s="2"/>
      <c r="C157" s="3"/>
      <c r="D157" s="3"/>
      <c r="E157" s="3"/>
      <c r="F157" s="3"/>
      <c r="G157" s="3"/>
    </row>
    <row r="158" spans="1:7" ht="18.75" customHeight="1">
      <c r="A158" s="2"/>
      <c r="B158" s="2"/>
      <c r="C158" s="3"/>
      <c r="D158" s="3"/>
      <c r="E158" s="3"/>
      <c r="F158" s="3"/>
      <c r="G158" s="3"/>
    </row>
    <row r="159" spans="1:7" ht="18.75" customHeight="1">
      <c r="A159" s="2"/>
      <c r="B159" s="2"/>
      <c r="C159" s="3"/>
      <c r="D159" s="3"/>
      <c r="E159" s="3"/>
      <c r="F159" s="3"/>
      <c r="G159" s="3"/>
    </row>
    <row r="160" spans="1:7" ht="18.75" customHeight="1">
      <c r="A160" s="2"/>
      <c r="B160" s="2"/>
      <c r="C160" s="3"/>
      <c r="D160" s="3"/>
      <c r="E160" s="3"/>
      <c r="F160" s="3"/>
      <c r="G160" s="3"/>
    </row>
    <row r="161" spans="1:7" ht="18.75" customHeight="1">
      <c r="A161" s="2"/>
      <c r="B161" s="2"/>
      <c r="C161" s="3"/>
      <c r="D161" s="3"/>
      <c r="E161" s="3"/>
      <c r="F161" s="3"/>
      <c r="G161" s="3"/>
    </row>
    <row r="162" spans="1:7" ht="18.75" customHeight="1">
      <c r="A162" s="2"/>
      <c r="B162" s="2"/>
      <c r="C162" s="3"/>
      <c r="D162" s="3"/>
      <c r="E162" s="3"/>
      <c r="F162" s="3"/>
      <c r="G162" s="3"/>
    </row>
    <row r="163" spans="1:7" ht="18.75" customHeight="1" thickBot="1">
      <c r="A163" s="2"/>
      <c r="B163" s="2"/>
      <c r="C163" s="3"/>
      <c r="D163" s="3"/>
      <c r="E163" s="3"/>
      <c r="F163" s="3"/>
      <c r="G163" s="3"/>
    </row>
    <row r="164" spans="1:7" ht="18.75" customHeight="1" thickBot="1">
      <c r="A164" s="180" t="s">
        <v>17</v>
      </c>
      <c r="B164" s="181"/>
      <c r="C164" s="181"/>
      <c r="D164" s="181"/>
      <c r="E164" s="181"/>
      <c r="F164" s="181"/>
      <c r="G164" s="182"/>
    </row>
    <row r="165" spans="1:7" ht="18.75" customHeight="1" thickBot="1">
      <c r="A165" s="180" t="s">
        <v>130</v>
      </c>
      <c r="B165" s="181"/>
      <c r="C165" s="181"/>
      <c r="D165" s="181"/>
      <c r="E165" s="181"/>
      <c r="F165" s="181"/>
      <c r="G165" s="182"/>
    </row>
    <row r="166" spans="1:7" ht="18.75" customHeight="1" thickBot="1">
      <c r="A166" s="180" t="s">
        <v>14</v>
      </c>
      <c r="B166" s="181"/>
      <c r="C166" s="181"/>
      <c r="D166" s="181"/>
      <c r="E166" s="181"/>
      <c r="F166" s="181"/>
      <c r="G166" s="182"/>
    </row>
    <row r="167" spans="1:7" ht="18.75" customHeight="1" thickBot="1">
      <c r="A167" s="180" t="s">
        <v>18</v>
      </c>
      <c r="B167" s="181"/>
      <c r="C167" s="181"/>
      <c r="D167" s="181"/>
      <c r="E167" s="181"/>
      <c r="F167" s="181"/>
      <c r="G167" s="182"/>
    </row>
    <row r="168" spans="1:7" ht="18.75" customHeight="1" thickBot="1">
      <c r="A168" s="180" t="s">
        <v>121</v>
      </c>
      <c r="B168" s="181"/>
      <c r="C168" s="181"/>
      <c r="D168" s="181"/>
      <c r="E168" s="181"/>
      <c r="F168" s="181"/>
      <c r="G168" s="182"/>
    </row>
    <row r="169" spans="1:7" ht="18.75" customHeight="1" thickBot="1">
      <c r="A169" s="180" t="s">
        <v>19</v>
      </c>
      <c r="B169" s="181"/>
      <c r="C169" s="181"/>
      <c r="D169" s="181"/>
      <c r="E169" s="181"/>
      <c r="F169" s="181"/>
      <c r="G169" s="182"/>
    </row>
    <row r="170" spans="1:7" ht="18.75" customHeight="1" thickBot="1">
      <c r="A170" s="180" t="s">
        <v>20</v>
      </c>
      <c r="B170" s="181"/>
      <c r="C170" s="181"/>
      <c r="D170" s="181"/>
      <c r="E170" s="181"/>
      <c r="F170" s="181"/>
      <c r="G170" s="182"/>
    </row>
    <row r="171" spans="1:7" ht="18.75" customHeight="1" thickBot="1">
      <c r="A171" s="180" t="s">
        <v>131</v>
      </c>
      <c r="B171" s="181"/>
      <c r="C171" s="181"/>
      <c r="D171" s="181"/>
      <c r="E171" s="181"/>
      <c r="F171" s="181"/>
      <c r="G171" s="182"/>
    </row>
    <row r="172" spans="1:7" ht="18.75" customHeight="1" thickBot="1">
      <c r="A172" s="183" t="s">
        <v>1</v>
      </c>
      <c r="B172" s="184"/>
      <c r="C172" s="185" t="s">
        <v>2</v>
      </c>
      <c r="D172" s="185" t="s">
        <v>3</v>
      </c>
      <c r="E172" s="185" t="s">
        <v>4</v>
      </c>
      <c r="F172" s="185" t="s">
        <v>5</v>
      </c>
      <c r="G172" s="185" t="s">
        <v>61</v>
      </c>
    </row>
    <row r="173" spans="1:7" ht="48.75" customHeight="1">
      <c r="A173" s="43" t="s">
        <v>6</v>
      </c>
      <c r="B173" s="43" t="s">
        <v>0</v>
      </c>
      <c r="C173" s="186"/>
      <c r="D173" s="186"/>
      <c r="E173" s="186"/>
      <c r="F173" s="186"/>
      <c r="G173" s="186"/>
    </row>
    <row r="174" spans="1:7" ht="33" customHeight="1">
      <c r="A174" s="47">
        <v>99000000</v>
      </c>
      <c r="B174" s="70" t="s">
        <v>127</v>
      </c>
      <c r="C174" s="80" t="s">
        <v>133</v>
      </c>
      <c r="D174" s="49" t="s">
        <v>12</v>
      </c>
      <c r="E174" s="49">
        <v>55100000</v>
      </c>
      <c r="F174" s="49">
        <v>1</v>
      </c>
      <c r="G174" s="71">
        <f t="shared" ref="G174" si="8">E174*F174</f>
        <v>55100000</v>
      </c>
    </row>
    <row r="175" spans="1:7" ht="18.75" customHeight="1">
      <c r="A175" s="47"/>
      <c r="B175" s="25"/>
      <c r="C175" s="49"/>
      <c r="D175" s="49"/>
      <c r="E175" s="49"/>
      <c r="F175" s="49"/>
      <c r="G175" s="72"/>
    </row>
    <row r="176" spans="1:7" ht="18.75" customHeight="1" thickBot="1">
      <c r="A176" s="73"/>
      <c r="B176" s="74"/>
      <c r="C176" s="54"/>
      <c r="D176" s="75"/>
      <c r="E176" s="75"/>
      <c r="F176" s="75"/>
      <c r="G176" s="76"/>
    </row>
    <row r="177" spans="1:7" ht="18.75" customHeight="1" thickBot="1">
      <c r="A177" s="66"/>
      <c r="B177" s="67" t="s">
        <v>7</v>
      </c>
      <c r="C177" s="67"/>
      <c r="D177" s="67"/>
      <c r="E177" s="67"/>
      <c r="F177" s="67"/>
      <c r="G177" s="42">
        <f>SUM(G174:G176)</f>
        <v>55100000</v>
      </c>
    </row>
    <row r="178" spans="1:7" ht="18.75" customHeight="1">
      <c r="A178" s="34"/>
      <c r="B178" s="34"/>
      <c r="C178" s="34"/>
      <c r="D178" s="34"/>
      <c r="E178" s="34"/>
      <c r="F178" s="34"/>
      <c r="G178" s="35"/>
    </row>
    <row r="179" spans="1:7" ht="18.75" customHeight="1">
      <c r="A179" s="2"/>
      <c r="B179" s="2"/>
      <c r="C179" s="3"/>
      <c r="D179" s="3"/>
      <c r="E179" s="3"/>
      <c r="F179" s="3"/>
      <c r="G179" s="3"/>
    </row>
    <row r="180" spans="1:7" ht="18.75" customHeight="1">
      <c r="A180" s="2"/>
      <c r="B180" s="2"/>
      <c r="C180" s="3"/>
      <c r="D180" s="3"/>
      <c r="E180" s="3"/>
      <c r="F180" s="3"/>
      <c r="G180" s="3"/>
    </row>
    <row r="181" spans="1:7" ht="18.75" customHeight="1">
      <c r="A181" s="2"/>
      <c r="B181" s="2"/>
      <c r="C181" s="3"/>
      <c r="D181" s="3"/>
      <c r="E181" s="3"/>
      <c r="F181" s="3"/>
      <c r="G181" s="3"/>
    </row>
    <row r="182" spans="1:7" ht="18.75" customHeight="1">
      <c r="A182" s="2"/>
      <c r="B182" s="2"/>
      <c r="C182" s="3"/>
      <c r="D182" s="3"/>
      <c r="E182" s="3"/>
      <c r="F182" s="3"/>
      <c r="G182" s="3"/>
    </row>
    <row r="183" spans="1:7" ht="18.75" customHeight="1">
      <c r="A183" s="2"/>
      <c r="B183" s="2"/>
      <c r="C183" s="3"/>
      <c r="D183" s="3"/>
      <c r="E183" s="3"/>
      <c r="F183" s="3"/>
      <c r="G183" s="3"/>
    </row>
    <row r="185" spans="1:7" ht="26.25" customHeight="1"/>
    <row r="186" spans="1:7" ht="26.25" customHeight="1"/>
    <row r="187" spans="1:7" ht="26.25" customHeight="1"/>
    <row r="188" spans="1:7" ht="26.25" customHeight="1"/>
    <row r="189" spans="1:7" ht="26.25" customHeight="1" thickBot="1"/>
    <row r="190" spans="1:7" ht="24" customHeight="1" thickBot="1">
      <c r="A190" s="180" t="s">
        <v>17</v>
      </c>
      <c r="B190" s="181"/>
      <c r="C190" s="181"/>
      <c r="D190" s="181"/>
      <c r="E190" s="181"/>
      <c r="F190" s="181"/>
      <c r="G190" s="182"/>
    </row>
    <row r="191" spans="1:7" ht="24" customHeight="1" thickBot="1">
      <c r="A191" s="180" t="s">
        <v>130</v>
      </c>
      <c r="B191" s="181"/>
      <c r="C191" s="181"/>
      <c r="D191" s="181"/>
      <c r="E191" s="181"/>
      <c r="F191" s="181"/>
      <c r="G191" s="182"/>
    </row>
    <row r="192" spans="1:7" ht="24" customHeight="1" thickBot="1">
      <c r="A192" s="180" t="s">
        <v>14</v>
      </c>
      <c r="B192" s="181"/>
      <c r="C192" s="181"/>
      <c r="D192" s="181"/>
      <c r="E192" s="181"/>
      <c r="F192" s="181"/>
      <c r="G192" s="182"/>
    </row>
    <row r="193" spans="1:7" ht="24" customHeight="1" thickBot="1">
      <c r="A193" s="180" t="s">
        <v>18</v>
      </c>
      <c r="B193" s="181"/>
      <c r="C193" s="181"/>
      <c r="D193" s="181"/>
      <c r="E193" s="181"/>
      <c r="F193" s="181"/>
      <c r="G193" s="182"/>
    </row>
    <row r="194" spans="1:7" ht="24" customHeight="1" thickBot="1">
      <c r="A194" s="180" t="s">
        <v>113</v>
      </c>
      <c r="B194" s="181"/>
      <c r="C194" s="181"/>
      <c r="D194" s="181"/>
      <c r="E194" s="181"/>
      <c r="F194" s="181"/>
      <c r="G194" s="182"/>
    </row>
    <row r="195" spans="1:7" ht="24" customHeight="1" thickBot="1">
      <c r="A195" s="180" t="s">
        <v>19</v>
      </c>
      <c r="B195" s="181"/>
      <c r="C195" s="181"/>
      <c r="D195" s="181"/>
      <c r="E195" s="181"/>
      <c r="F195" s="181"/>
      <c r="G195" s="182"/>
    </row>
    <row r="196" spans="1:7" ht="24" customHeight="1" thickBot="1">
      <c r="A196" s="180" t="s">
        <v>20</v>
      </c>
      <c r="B196" s="181"/>
      <c r="C196" s="181"/>
      <c r="D196" s="181"/>
      <c r="E196" s="181"/>
      <c r="F196" s="181"/>
      <c r="G196" s="182"/>
    </row>
    <row r="197" spans="1:7" ht="24" customHeight="1" thickBot="1">
      <c r="A197" s="180" t="s">
        <v>131</v>
      </c>
      <c r="B197" s="181"/>
      <c r="C197" s="181"/>
      <c r="D197" s="181"/>
      <c r="E197" s="181"/>
      <c r="F197" s="181"/>
      <c r="G197" s="182"/>
    </row>
    <row r="198" spans="1:7" ht="18.75" customHeight="1" thickBot="1">
      <c r="A198" s="183" t="s">
        <v>1</v>
      </c>
      <c r="B198" s="184"/>
      <c r="C198" s="185" t="s">
        <v>2</v>
      </c>
      <c r="D198" s="185" t="s">
        <v>3</v>
      </c>
      <c r="E198" s="185" t="s">
        <v>4</v>
      </c>
      <c r="F198" s="185" t="s">
        <v>5</v>
      </c>
      <c r="G198" s="185" t="s">
        <v>61</v>
      </c>
    </row>
    <row r="199" spans="1:7" ht="65.25" customHeight="1" thickBot="1">
      <c r="A199" s="77" t="s">
        <v>6</v>
      </c>
      <c r="B199" s="77" t="s">
        <v>0</v>
      </c>
      <c r="C199" s="187"/>
      <c r="D199" s="187"/>
      <c r="E199" s="186"/>
      <c r="F199" s="186"/>
      <c r="G199" s="186"/>
    </row>
    <row r="200" spans="1:7" ht="30" customHeight="1" thickBot="1">
      <c r="A200" s="78">
        <v>99000000</v>
      </c>
      <c r="B200" s="79" t="s">
        <v>125</v>
      </c>
      <c r="C200" s="80" t="s">
        <v>133</v>
      </c>
      <c r="D200" s="80" t="s">
        <v>12</v>
      </c>
      <c r="E200" s="81">
        <v>318300</v>
      </c>
      <c r="F200" s="81">
        <v>1</v>
      </c>
      <c r="G200" s="82">
        <f>E200*F200</f>
        <v>318300</v>
      </c>
    </row>
    <row r="201" spans="1:7" ht="30" customHeight="1" thickBot="1">
      <c r="A201" s="66"/>
      <c r="B201" s="67" t="s">
        <v>7</v>
      </c>
      <c r="C201" s="67"/>
      <c r="D201" s="67"/>
      <c r="E201" s="67"/>
      <c r="F201" s="67"/>
      <c r="G201" s="68">
        <f>SUM(G200:G200)</f>
        <v>318300</v>
      </c>
    </row>
    <row r="202" spans="1:7" ht="30" customHeight="1">
      <c r="A202" s="33"/>
      <c r="B202" s="33"/>
      <c r="C202" s="83"/>
      <c r="D202" s="83"/>
      <c r="E202" s="83"/>
      <c r="F202" s="83"/>
      <c r="G202" s="83"/>
    </row>
    <row r="205" spans="1:7" ht="18.75" customHeight="1" thickBot="1"/>
    <row r="206" spans="1:7" ht="30" customHeight="1" thickBot="1">
      <c r="A206" s="180" t="s">
        <v>17</v>
      </c>
      <c r="B206" s="181"/>
      <c r="C206" s="181"/>
      <c r="D206" s="181"/>
      <c r="E206" s="181"/>
      <c r="F206" s="181"/>
      <c r="G206" s="182"/>
    </row>
    <row r="207" spans="1:7" ht="30" customHeight="1" thickBot="1">
      <c r="A207" s="180" t="s">
        <v>130</v>
      </c>
      <c r="B207" s="181"/>
      <c r="C207" s="181"/>
      <c r="D207" s="181"/>
      <c r="E207" s="181"/>
      <c r="F207" s="181"/>
      <c r="G207" s="182"/>
    </row>
    <row r="208" spans="1:7" ht="30" customHeight="1" thickBot="1">
      <c r="A208" s="180" t="s">
        <v>14</v>
      </c>
      <c r="B208" s="181"/>
      <c r="C208" s="181"/>
      <c r="D208" s="181"/>
      <c r="E208" s="181"/>
      <c r="F208" s="181"/>
      <c r="G208" s="182"/>
    </row>
    <row r="209" spans="1:7" ht="30" customHeight="1" thickBot="1">
      <c r="A209" s="180" t="s">
        <v>18</v>
      </c>
      <c r="B209" s="181"/>
      <c r="C209" s="181"/>
      <c r="D209" s="181"/>
      <c r="E209" s="181"/>
      <c r="F209" s="181"/>
      <c r="G209" s="182"/>
    </row>
    <row r="210" spans="1:7" ht="30" customHeight="1" thickBot="1">
      <c r="A210" s="180" t="s">
        <v>114</v>
      </c>
      <c r="B210" s="181"/>
      <c r="C210" s="181"/>
      <c r="D210" s="181"/>
      <c r="E210" s="181"/>
      <c r="F210" s="181"/>
      <c r="G210" s="182"/>
    </row>
    <row r="211" spans="1:7" ht="30" customHeight="1" thickBot="1">
      <c r="A211" s="180" t="s">
        <v>19</v>
      </c>
      <c r="B211" s="181"/>
      <c r="C211" s="181"/>
      <c r="D211" s="181"/>
      <c r="E211" s="181"/>
      <c r="F211" s="181"/>
      <c r="G211" s="182"/>
    </row>
    <row r="212" spans="1:7" ht="30" customHeight="1" thickBot="1">
      <c r="A212" s="180" t="s">
        <v>20</v>
      </c>
      <c r="B212" s="181"/>
      <c r="C212" s="181"/>
      <c r="D212" s="181"/>
      <c r="E212" s="181"/>
      <c r="F212" s="181"/>
      <c r="G212" s="182"/>
    </row>
    <row r="213" spans="1:7" ht="30" customHeight="1" thickBot="1">
      <c r="A213" s="180" t="s">
        <v>131</v>
      </c>
      <c r="B213" s="181"/>
      <c r="C213" s="181"/>
      <c r="D213" s="181"/>
      <c r="E213" s="181"/>
      <c r="F213" s="181"/>
      <c r="G213" s="182"/>
    </row>
    <row r="214" spans="1:7" ht="18.75" customHeight="1" thickBot="1">
      <c r="A214" s="183" t="s">
        <v>1</v>
      </c>
      <c r="B214" s="184"/>
      <c r="C214" s="185" t="s">
        <v>2</v>
      </c>
      <c r="D214" s="185" t="s">
        <v>3</v>
      </c>
      <c r="E214" s="185" t="s">
        <v>4</v>
      </c>
      <c r="F214" s="185" t="s">
        <v>5</v>
      </c>
      <c r="G214" s="185" t="s">
        <v>61</v>
      </c>
    </row>
    <row r="215" spans="1:7" ht="54" customHeight="1" thickBot="1">
      <c r="A215" s="43" t="s">
        <v>6</v>
      </c>
      <c r="B215" s="43" t="s">
        <v>0</v>
      </c>
      <c r="C215" s="186"/>
      <c r="D215" s="186"/>
      <c r="E215" s="186"/>
      <c r="F215" s="186"/>
      <c r="G215" s="186"/>
    </row>
    <row r="216" spans="1:7" ht="30.75" customHeight="1">
      <c r="A216" s="84">
        <v>50311120</v>
      </c>
      <c r="B216" s="70" t="s">
        <v>36</v>
      </c>
      <c r="C216" s="45" t="s">
        <v>11</v>
      </c>
      <c r="D216" s="45" t="s">
        <v>12</v>
      </c>
      <c r="E216" s="45">
        <v>150000</v>
      </c>
      <c r="F216" s="45">
        <v>1</v>
      </c>
      <c r="G216" s="46">
        <f>E216*F216</f>
        <v>150000</v>
      </c>
    </row>
    <row r="217" spans="1:7" ht="18.75" customHeight="1" thickBot="1">
      <c r="A217" s="85"/>
      <c r="B217" s="52"/>
      <c r="C217" s="54"/>
      <c r="D217" s="54"/>
      <c r="E217" s="54"/>
      <c r="F217" s="54"/>
      <c r="G217" s="86"/>
    </row>
    <row r="218" spans="1:7" ht="18.75" customHeight="1" thickBot="1">
      <c r="A218" s="56"/>
      <c r="B218" s="57" t="s">
        <v>7</v>
      </c>
      <c r="C218" s="57"/>
      <c r="D218" s="57"/>
      <c r="E218" s="57"/>
      <c r="F218" s="57"/>
      <c r="G218" s="58">
        <f>SUM(G216:G217)</f>
        <v>150000</v>
      </c>
    </row>
    <row r="221" spans="1:7" ht="18.75" customHeight="1" thickBot="1"/>
    <row r="222" spans="1:7" ht="22.5" customHeight="1" thickBot="1">
      <c r="A222" s="180" t="s">
        <v>17</v>
      </c>
      <c r="B222" s="181"/>
      <c r="C222" s="181"/>
      <c r="D222" s="181"/>
      <c r="E222" s="181"/>
      <c r="F222" s="181"/>
      <c r="G222" s="182"/>
    </row>
    <row r="223" spans="1:7" ht="22.5" customHeight="1" thickBot="1">
      <c r="A223" s="180" t="s">
        <v>130</v>
      </c>
      <c r="B223" s="181"/>
      <c r="C223" s="181"/>
      <c r="D223" s="181"/>
      <c r="E223" s="181"/>
      <c r="F223" s="181"/>
      <c r="G223" s="182"/>
    </row>
    <row r="224" spans="1:7" ht="22.5" customHeight="1" thickBot="1">
      <c r="A224" s="180" t="s">
        <v>14</v>
      </c>
      <c r="B224" s="181"/>
      <c r="C224" s="181"/>
      <c r="D224" s="181"/>
      <c r="E224" s="181"/>
      <c r="F224" s="181"/>
      <c r="G224" s="182"/>
    </row>
    <row r="225" spans="1:7" ht="22.5" customHeight="1" thickBot="1">
      <c r="A225" s="180" t="s">
        <v>18</v>
      </c>
      <c r="B225" s="181"/>
      <c r="C225" s="181"/>
      <c r="D225" s="181"/>
      <c r="E225" s="181"/>
      <c r="F225" s="181"/>
      <c r="G225" s="182"/>
    </row>
    <row r="226" spans="1:7" ht="22.5" customHeight="1" thickBot="1">
      <c r="A226" s="180" t="s">
        <v>115</v>
      </c>
      <c r="B226" s="181"/>
      <c r="C226" s="181"/>
      <c r="D226" s="181"/>
      <c r="E226" s="181"/>
      <c r="F226" s="181"/>
      <c r="G226" s="182"/>
    </row>
    <row r="227" spans="1:7" ht="22.5" customHeight="1" thickBot="1">
      <c r="A227" s="180" t="s">
        <v>19</v>
      </c>
      <c r="B227" s="181"/>
      <c r="C227" s="181"/>
      <c r="D227" s="181"/>
      <c r="E227" s="181"/>
      <c r="F227" s="181"/>
      <c r="G227" s="182"/>
    </row>
    <row r="228" spans="1:7" ht="22.5" customHeight="1" thickBot="1">
      <c r="A228" s="180" t="s">
        <v>20</v>
      </c>
      <c r="B228" s="181"/>
      <c r="C228" s="181"/>
      <c r="D228" s="181"/>
      <c r="E228" s="181"/>
      <c r="F228" s="181"/>
      <c r="G228" s="182"/>
    </row>
    <row r="229" spans="1:7" ht="22.5" customHeight="1" thickBot="1">
      <c r="A229" s="180" t="s">
        <v>131</v>
      </c>
      <c r="B229" s="181"/>
      <c r="C229" s="181"/>
      <c r="D229" s="181"/>
      <c r="E229" s="181"/>
      <c r="F229" s="181"/>
      <c r="G229" s="182"/>
    </row>
    <row r="230" spans="1:7" ht="22.5" customHeight="1" thickBot="1">
      <c r="A230" s="183" t="s">
        <v>1</v>
      </c>
      <c r="B230" s="184"/>
      <c r="C230" s="185" t="s">
        <v>2</v>
      </c>
      <c r="D230" s="185" t="s">
        <v>3</v>
      </c>
      <c r="E230" s="185" t="s">
        <v>4</v>
      </c>
      <c r="F230" s="185" t="s">
        <v>5</v>
      </c>
      <c r="G230" s="185" t="s">
        <v>61</v>
      </c>
    </row>
    <row r="231" spans="1:7" ht="56.25" customHeight="1" thickBot="1">
      <c r="A231" s="43" t="s">
        <v>6</v>
      </c>
      <c r="B231" s="43" t="s">
        <v>0</v>
      </c>
      <c r="C231" s="186"/>
      <c r="D231" s="186"/>
      <c r="E231" s="186"/>
      <c r="F231" s="186"/>
      <c r="G231" s="186"/>
    </row>
    <row r="232" spans="1:7" ht="33" customHeight="1">
      <c r="A232" s="87">
        <v>92411100</v>
      </c>
      <c r="B232" s="45" t="s">
        <v>126</v>
      </c>
      <c r="C232" s="45" t="s">
        <v>11</v>
      </c>
      <c r="D232" s="45" t="s">
        <v>12</v>
      </c>
      <c r="E232" s="45">
        <v>50000</v>
      </c>
      <c r="F232" s="45">
        <v>1</v>
      </c>
      <c r="G232" s="46">
        <f>E232*F232</f>
        <v>50000</v>
      </c>
    </row>
    <row r="233" spans="1:7" ht="18.75" customHeight="1" thickBot="1">
      <c r="A233" s="56"/>
      <c r="B233" s="57" t="s">
        <v>7</v>
      </c>
      <c r="C233" s="57"/>
      <c r="D233" s="57"/>
      <c r="E233" s="57"/>
      <c r="F233" s="57"/>
      <c r="G233" s="58">
        <f>SUM(G232:G232)</f>
        <v>50000</v>
      </c>
    </row>
    <row r="243" spans="1:7" ht="18.75" customHeight="1" thickBot="1"/>
    <row r="244" spans="1:7" ht="21.75" customHeight="1" thickBot="1">
      <c r="A244" s="180" t="s">
        <v>17</v>
      </c>
      <c r="B244" s="181"/>
      <c r="C244" s="181"/>
      <c r="D244" s="181"/>
      <c r="E244" s="181"/>
      <c r="F244" s="181"/>
      <c r="G244" s="182"/>
    </row>
    <row r="245" spans="1:7" ht="21.75" customHeight="1" thickBot="1">
      <c r="A245" s="180" t="s">
        <v>130</v>
      </c>
      <c r="B245" s="181"/>
      <c r="C245" s="181"/>
      <c r="D245" s="181"/>
      <c r="E245" s="181"/>
      <c r="F245" s="181"/>
      <c r="G245" s="182"/>
    </row>
    <row r="246" spans="1:7" ht="21.75" customHeight="1" thickBot="1">
      <c r="A246" s="180" t="s">
        <v>14</v>
      </c>
      <c r="B246" s="181"/>
      <c r="C246" s="181"/>
      <c r="D246" s="181"/>
      <c r="E246" s="181"/>
      <c r="F246" s="181"/>
      <c r="G246" s="182"/>
    </row>
    <row r="247" spans="1:7" ht="21.75" customHeight="1" thickBot="1">
      <c r="A247" s="180" t="s">
        <v>18</v>
      </c>
      <c r="B247" s="181"/>
      <c r="C247" s="181"/>
      <c r="D247" s="181"/>
      <c r="E247" s="181"/>
      <c r="F247" s="181"/>
      <c r="G247" s="182"/>
    </row>
    <row r="248" spans="1:7" ht="21.75" customHeight="1" thickBot="1">
      <c r="A248" s="180" t="s">
        <v>116</v>
      </c>
      <c r="B248" s="181"/>
      <c r="C248" s="181"/>
      <c r="D248" s="181"/>
      <c r="E248" s="181"/>
      <c r="F248" s="181"/>
      <c r="G248" s="182"/>
    </row>
    <row r="249" spans="1:7" ht="21.75" customHeight="1" thickBot="1">
      <c r="A249" s="180" t="s">
        <v>19</v>
      </c>
      <c r="B249" s="181"/>
      <c r="C249" s="181"/>
      <c r="D249" s="181"/>
      <c r="E249" s="181"/>
      <c r="F249" s="181"/>
      <c r="G249" s="182"/>
    </row>
    <row r="250" spans="1:7" ht="21.75" customHeight="1" thickBot="1">
      <c r="A250" s="180" t="s">
        <v>20</v>
      </c>
      <c r="B250" s="181"/>
      <c r="C250" s="181"/>
      <c r="D250" s="181"/>
      <c r="E250" s="181"/>
      <c r="F250" s="181"/>
      <c r="G250" s="182"/>
    </row>
    <row r="251" spans="1:7" ht="21.75" customHeight="1" thickBot="1">
      <c r="A251" s="180" t="s">
        <v>131</v>
      </c>
      <c r="B251" s="181"/>
      <c r="C251" s="181"/>
      <c r="D251" s="181"/>
      <c r="E251" s="181"/>
      <c r="F251" s="181"/>
      <c r="G251" s="182"/>
    </row>
    <row r="252" spans="1:7" ht="21.75" customHeight="1" thickBot="1">
      <c r="A252" s="183" t="s">
        <v>1</v>
      </c>
      <c r="B252" s="184"/>
      <c r="C252" s="185" t="s">
        <v>2</v>
      </c>
      <c r="D252" s="185" t="s">
        <v>3</v>
      </c>
      <c r="E252" s="185" t="s">
        <v>4</v>
      </c>
      <c r="F252" s="185" t="s">
        <v>5</v>
      </c>
      <c r="G252" s="185" t="s">
        <v>61</v>
      </c>
    </row>
    <row r="253" spans="1:7" ht="56.25" customHeight="1" thickBot="1">
      <c r="A253" s="43" t="s">
        <v>6</v>
      </c>
      <c r="B253" s="43" t="s">
        <v>0</v>
      </c>
      <c r="C253" s="186"/>
      <c r="D253" s="186"/>
      <c r="E253" s="186"/>
      <c r="F253" s="186"/>
      <c r="G253" s="186"/>
    </row>
    <row r="254" spans="1:7" ht="25.5" customHeight="1">
      <c r="A254" s="88">
        <v>99000000</v>
      </c>
      <c r="B254" s="45" t="s">
        <v>117</v>
      </c>
      <c r="C254" s="45" t="s">
        <v>11</v>
      </c>
      <c r="D254" s="45" t="s">
        <v>12</v>
      </c>
      <c r="E254" s="45">
        <v>50000</v>
      </c>
      <c r="F254" s="45">
        <v>1</v>
      </c>
      <c r="G254" s="46">
        <f>E254*F254</f>
        <v>50000</v>
      </c>
    </row>
    <row r="255" spans="1:7" ht="18.75" customHeight="1" thickBot="1">
      <c r="A255" s="56"/>
      <c r="B255" s="57" t="s">
        <v>7</v>
      </c>
      <c r="C255" s="57"/>
      <c r="D255" s="57"/>
      <c r="E255" s="57"/>
      <c r="F255" s="57"/>
      <c r="G255" s="58">
        <f>SUM(G254:G254)</f>
        <v>50000</v>
      </c>
    </row>
    <row r="260" spans="1:7" ht="18.75" customHeight="1" thickBot="1"/>
    <row r="261" spans="1:7" ht="22.5" customHeight="1" thickBot="1">
      <c r="A261" s="180" t="s">
        <v>17</v>
      </c>
      <c r="B261" s="181"/>
      <c r="C261" s="181"/>
      <c r="D261" s="181"/>
      <c r="E261" s="181"/>
      <c r="F261" s="181"/>
      <c r="G261" s="182"/>
    </row>
    <row r="262" spans="1:7" ht="22.5" customHeight="1" thickBot="1">
      <c r="A262" s="180" t="s">
        <v>130</v>
      </c>
      <c r="B262" s="181"/>
      <c r="C262" s="181"/>
      <c r="D262" s="181"/>
      <c r="E262" s="181"/>
      <c r="F262" s="181"/>
      <c r="G262" s="182"/>
    </row>
    <row r="263" spans="1:7" ht="22.5" customHeight="1" thickBot="1">
      <c r="A263" s="180" t="s">
        <v>14</v>
      </c>
      <c r="B263" s="181"/>
      <c r="C263" s="181"/>
      <c r="D263" s="181"/>
      <c r="E263" s="181"/>
      <c r="F263" s="181"/>
      <c r="G263" s="182"/>
    </row>
    <row r="264" spans="1:7" ht="22.5" customHeight="1" thickBot="1">
      <c r="A264" s="180" t="s">
        <v>18</v>
      </c>
      <c r="B264" s="181"/>
      <c r="C264" s="181"/>
      <c r="D264" s="181"/>
      <c r="E264" s="181"/>
      <c r="F264" s="181"/>
      <c r="G264" s="182"/>
    </row>
    <row r="265" spans="1:7" ht="22.5" customHeight="1" thickBot="1">
      <c r="A265" s="180" t="s">
        <v>118</v>
      </c>
      <c r="B265" s="181"/>
      <c r="C265" s="181"/>
      <c r="D265" s="181"/>
      <c r="E265" s="181"/>
      <c r="F265" s="181"/>
      <c r="G265" s="182"/>
    </row>
    <row r="266" spans="1:7" ht="22.5" customHeight="1" thickBot="1">
      <c r="A266" s="180" t="s">
        <v>19</v>
      </c>
      <c r="B266" s="181"/>
      <c r="C266" s="181"/>
      <c r="D266" s="181"/>
      <c r="E266" s="181"/>
      <c r="F266" s="181"/>
      <c r="G266" s="182"/>
    </row>
    <row r="267" spans="1:7" ht="22.5" customHeight="1" thickBot="1">
      <c r="A267" s="180" t="s">
        <v>20</v>
      </c>
      <c r="B267" s="181"/>
      <c r="C267" s="181"/>
      <c r="D267" s="181"/>
      <c r="E267" s="181"/>
      <c r="F267" s="181"/>
      <c r="G267" s="182"/>
    </row>
    <row r="268" spans="1:7" ht="22.5" customHeight="1" thickBot="1">
      <c r="A268" s="180" t="s">
        <v>131</v>
      </c>
      <c r="B268" s="181"/>
      <c r="C268" s="181"/>
      <c r="D268" s="181"/>
      <c r="E268" s="181"/>
      <c r="F268" s="181"/>
      <c r="G268" s="182"/>
    </row>
    <row r="269" spans="1:7" ht="22.5" customHeight="1" thickBot="1">
      <c r="A269" s="183" t="s">
        <v>1</v>
      </c>
      <c r="B269" s="184"/>
      <c r="C269" s="185" t="s">
        <v>2</v>
      </c>
      <c r="D269" s="185" t="s">
        <v>3</v>
      </c>
      <c r="E269" s="185" t="s">
        <v>4</v>
      </c>
      <c r="F269" s="185" t="s">
        <v>5</v>
      </c>
      <c r="G269" s="185" t="s">
        <v>61</v>
      </c>
    </row>
    <row r="270" spans="1:7" ht="59.25" customHeight="1" thickBot="1">
      <c r="A270" s="43" t="s">
        <v>6</v>
      </c>
      <c r="B270" s="43" t="s">
        <v>0</v>
      </c>
      <c r="C270" s="186"/>
      <c r="D270" s="186"/>
      <c r="E270" s="186"/>
      <c r="F270" s="186"/>
      <c r="G270" s="186"/>
    </row>
    <row r="271" spans="1:7" ht="30.75" customHeight="1">
      <c r="A271" s="89">
        <v>72261160</v>
      </c>
      <c r="B271" s="70" t="s">
        <v>129</v>
      </c>
      <c r="C271" s="45" t="s">
        <v>11</v>
      </c>
      <c r="D271" s="45" t="s">
        <v>12</v>
      </c>
      <c r="E271" s="45">
        <v>150000</v>
      </c>
      <c r="F271" s="45">
        <v>1</v>
      </c>
      <c r="G271" s="46">
        <f>E271*F271</f>
        <v>150000</v>
      </c>
    </row>
    <row r="272" spans="1:7" ht="18.75" customHeight="1" thickBot="1">
      <c r="A272" s="85"/>
      <c r="B272" s="52"/>
      <c r="C272" s="54"/>
      <c r="D272" s="54"/>
      <c r="E272" s="54"/>
      <c r="F272" s="54"/>
      <c r="G272" s="86"/>
    </row>
    <row r="273" spans="1:7" ht="18.75" customHeight="1" thickBot="1">
      <c r="A273" s="56"/>
      <c r="B273" s="57" t="s">
        <v>7</v>
      </c>
      <c r="C273" s="57"/>
      <c r="D273" s="57"/>
      <c r="E273" s="57"/>
      <c r="F273" s="57"/>
      <c r="G273" s="58">
        <f>SUM(G271:G272)</f>
        <v>150000</v>
      </c>
    </row>
    <row r="276" spans="1:7" ht="18.75" customHeight="1" thickBot="1"/>
    <row r="277" spans="1:7" ht="27.75" customHeight="1" thickBot="1">
      <c r="A277" s="180" t="s">
        <v>17</v>
      </c>
      <c r="B277" s="181"/>
      <c r="C277" s="181"/>
      <c r="D277" s="181"/>
      <c r="E277" s="181"/>
      <c r="F277" s="181"/>
      <c r="G277" s="182"/>
    </row>
    <row r="278" spans="1:7" ht="27.75" customHeight="1" thickBot="1">
      <c r="A278" s="180" t="s">
        <v>130</v>
      </c>
      <c r="B278" s="181"/>
      <c r="C278" s="181"/>
      <c r="D278" s="181"/>
      <c r="E278" s="181"/>
      <c r="F278" s="181"/>
      <c r="G278" s="182"/>
    </row>
    <row r="279" spans="1:7" ht="27.75" customHeight="1" thickBot="1">
      <c r="A279" s="180" t="s">
        <v>14</v>
      </c>
      <c r="B279" s="181"/>
      <c r="C279" s="181"/>
      <c r="D279" s="181"/>
      <c r="E279" s="181"/>
      <c r="F279" s="181"/>
      <c r="G279" s="182"/>
    </row>
    <row r="280" spans="1:7" ht="27.75" customHeight="1" thickBot="1">
      <c r="A280" s="180" t="s">
        <v>18</v>
      </c>
      <c r="B280" s="181"/>
      <c r="C280" s="181"/>
      <c r="D280" s="181"/>
      <c r="E280" s="181"/>
      <c r="F280" s="181"/>
      <c r="G280" s="182"/>
    </row>
    <row r="281" spans="1:7" ht="27.75" customHeight="1" thickBot="1">
      <c r="A281" s="180" t="s">
        <v>72</v>
      </c>
      <c r="B281" s="181"/>
      <c r="C281" s="181"/>
      <c r="D281" s="181"/>
      <c r="E281" s="181"/>
      <c r="F281" s="181"/>
      <c r="G281" s="182"/>
    </row>
    <row r="282" spans="1:7" ht="27.75" customHeight="1" thickBot="1">
      <c r="A282" s="180" t="s">
        <v>19</v>
      </c>
      <c r="B282" s="181"/>
      <c r="C282" s="181"/>
      <c r="D282" s="181"/>
      <c r="E282" s="181"/>
      <c r="F282" s="181"/>
      <c r="G282" s="182"/>
    </row>
    <row r="283" spans="1:7" ht="27.75" customHeight="1" thickBot="1">
      <c r="A283" s="180" t="s">
        <v>20</v>
      </c>
      <c r="B283" s="181"/>
      <c r="C283" s="181"/>
      <c r="D283" s="181"/>
      <c r="E283" s="181"/>
      <c r="F283" s="181"/>
      <c r="G283" s="182"/>
    </row>
    <row r="284" spans="1:7" ht="27.75" customHeight="1" thickBot="1">
      <c r="A284" s="180" t="s">
        <v>131</v>
      </c>
      <c r="B284" s="181"/>
      <c r="C284" s="181"/>
      <c r="D284" s="181"/>
      <c r="E284" s="181"/>
      <c r="F284" s="181"/>
      <c r="G284" s="182"/>
    </row>
    <row r="285" spans="1:7" ht="18.75" customHeight="1" thickBot="1">
      <c r="A285" s="183" t="s">
        <v>1</v>
      </c>
      <c r="B285" s="184"/>
      <c r="C285" s="185" t="s">
        <v>2</v>
      </c>
      <c r="D285" s="185" t="s">
        <v>3</v>
      </c>
      <c r="E285" s="185" t="s">
        <v>4</v>
      </c>
      <c r="F285" s="185" t="s">
        <v>5</v>
      </c>
      <c r="G285" s="185" t="s">
        <v>61</v>
      </c>
    </row>
    <row r="286" spans="1:7" ht="55.5" customHeight="1" thickBot="1">
      <c r="A286" s="43" t="s">
        <v>6</v>
      </c>
      <c r="B286" s="43" t="s">
        <v>0</v>
      </c>
      <c r="C286" s="186"/>
      <c r="D286" s="186"/>
      <c r="E286" s="186"/>
      <c r="F286" s="186"/>
      <c r="G286" s="186"/>
    </row>
    <row r="287" spans="1:7" ht="26.25" customHeight="1" thickBot="1">
      <c r="A287" s="44">
        <v>45231131</v>
      </c>
      <c r="B287" s="90" t="s">
        <v>128</v>
      </c>
      <c r="C287" s="40" t="s">
        <v>11</v>
      </c>
      <c r="D287" s="40" t="s">
        <v>12</v>
      </c>
      <c r="E287" s="91">
        <v>100000</v>
      </c>
      <c r="F287" s="91">
        <v>1</v>
      </c>
      <c r="G287" s="41">
        <f>E287*F287</f>
        <v>100000</v>
      </c>
    </row>
    <row r="288" spans="1:7" ht="18.75" customHeight="1" thickBot="1">
      <c r="A288" s="66"/>
      <c r="B288" s="67" t="s">
        <v>7</v>
      </c>
      <c r="C288" s="67"/>
      <c r="D288" s="67"/>
      <c r="E288" s="67"/>
      <c r="F288" s="67"/>
      <c r="G288" s="42">
        <f>SUM(G287:G287)</f>
        <v>100000</v>
      </c>
    </row>
    <row r="289" spans="1:7" ht="18.75" customHeight="1">
      <c r="A289" s="33"/>
      <c r="B289" s="33"/>
      <c r="C289" s="83"/>
      <c r="D289" s="83"/>
      <c r="E289" s="83"/>
      <c r="F289" s="83"/>
      <c r="G289" s="83"/>
    </row>
    <row r="290" spans="1:7" ht="18.75" customHeight="1">
      <c r="A290" s="33"/>
      <c r="B290" s="33"/>
      <c r="C290" s="83"/>
      <c r="D290" s="83"/>
      <c r="E290" s="83"/>
      <c r="F290" s="83"/>
      <c r="G290" s="83"/>
    </row>
    <row r="291" spans="1:7" ht="18.75" customHeight="1">
      <c r="A291" s="33"/>
      <c r="B291" s="33"/>
      <c r="C291" s="83"/>
      <c r="D291" s="83"/>
      <c r="E291" s="83"/>
      <c r="F291" s="83"/>
      <c r="G291" s="83"/>
    </row>
    <row r="292" spans="1:7" ht="18.75" customHeight="1" thickBot="1">
      <c r="A292" s="33"/>
      <c r="B292" s="33"/>
      <c r="C292" s="83"/>
      <c r="D292" s="83"/>
      <c r="E292" s="83"/>
      <c r="F292" s="83"/>
      <c r="G292" s="83"/>
    </row>
    <row r="293" spans="1:7" ht="18.75" customHeight="1" thickBot="1">
      <c r="A293" s="180" t="s">
        <v>17</v>
      </c>
      <c r="B293" s="181"/>
      <c r="C293" s="181"/>
      <c r="D293" s="181"/>
      <c r="E293" s="181"/>
      <c r="F293" s="181"/>
      <c r="G293" s="182"/>
    </row>
    <row r="294" spans="1:7" ht="18.75" customHeight="1" thickBot="1">
      <c r="A294" s="180" t="s">
        <v>130</v>
      </c>
      <c r="B294" s="181"/>
      <c r="C294" s="181"/>
      <c r="D294" s="181"/>
      <c r="E294" s="181"/>
      <c r="F294" s="181"/>
      <c r="G294" s="182"/>
    </row>
    <row r="295" spans="1:7" ht="18.75" customHeight="1" thickBot="1">
      <c r="A295" s="180" t="s">
        <v>14</v>
      </c>
      <c r="B295" s="181"/>
      <c r="C295" s="181"/>
      <c r="D295" s="181"/>
      <c r="E295" s="181"/>
      <c r="F295" s="181"/>
      <c r="G295" s="182"/>
    </row>
    <row r="296" spans="1:7" ht="18.75" customHeight="1" thickBot="1">
      <c r="A296" s="180" t="s">
        <v>18</v>
      </c>
      <c r="B296" s="181"/>
      <c r="C296" s="181"/>
      <c r="D296" s="181"/>
      <c r="E296" s="181"/>
      <c r="F296" s="181"/>
      <c r="G296" s="182"/>
    </row>
    <row r="297" spans="1:7" ht="18.75" customHeight="1" thickBot="1">
      <c r="A297" s="180" t="s">
        <v>119</v>
      </c>
      <c r="B297" s="181"/>
      <c r="C297" s="181"/>
      <c r="D297" s="181"/>
      <c r="E297" s="181"/>
      <c r="F297" s="181"/>
      <c r="G297" s="182"/>
    </row>
    <row r="298" spans="1:7" ht="18.75" customHeight="1" thickBot="1">
      <c r="A298" s="180" t="s">
        <v>19</v>
      </c>
      <c r="B298" s="181"/>
      <c r="C298" s="181"/>
      <c r="D298" s="181"/>
      <c r="E298" s="181"/>
      <c r="F298" s="181"/>
      <c r="G298" s="182"/>
    </row>
    <row r="299" spans="1:7" ht="18.75" customHeight="1" thickBot="1">
      <c r="A299" s="180" t="s">
        <v>20</v>
      </c>
      <c r="B299" s="181"/>
      <c r="C299" s="181"/>
      <c r="D299" s="181"/>
      <c r="E299" s="181"/>
      <c r="F299" s="181"/>
      <c r="G299" s="182"/>
    </row>
    <row r="300" spans="1:7" ht="18.75" customHeight="1" thickBot="1">
      <c r="A300" s="180" t="s">
        <v>131</v>
      </c>
      <c r="B300" s="181"/>
      <c r="C300" s="181"/>
      <c r="D300" s="181"/>
      <c r="E300" s="181"/>
      <c r="F300" s="181"/>
      <c r="G300" s="182"/>
    </row>
    <row r="301" spans="1:7" ht="18.75" customHeight="1" thickBot="1">
      <c r="A301" s="183" t="s">
        <v>1</v>
      </c>
      <c r="B301" s="184"/>
      <c r="C301" s="185" t="s">
        <v>2</v>
      </c>
      <c r="D301" s="185" t="s">
        <v>3</v>
      </c>
      <c r="E301" s="185" t="s">
        <v>4</v>
      </c>
      <c r="F301" s="185" t="s">
        <v>5</v>
      </c>
      <c r="G301" s="185" t="s">
        <v>61</v>
      </c>
    </row>
    <row r="302" spans="1:7" ht="55.5" customHeight="1" thickBot="1">
      <c r="A302" s="43" t="s">
        <v>6</v>
      </c>
      <c r="B302" s="43" t="s">
        <v>0</v>
      </c>
      <c r="C302" s="186"/>
      <c r="D302" s="186"/>
      <c r="E302" s="186"/>
      <c r="F302" s="186"/>
      <c r="G302" s="186"/>
    </row>
    <row r="303" spans="1:7" ht="45.75" customHeight="1" thickBot="1">
      <c r="A303" s="44"/>
      <c r="B303" s="90" t="s">
        <v>120</v>
      </c>
      <c r="C303" s="40" t="s">
        <v>11</v>
      </c>
      <c r="D303" s="40" t="s">
        <v>12</v>
      </c>
      <c r="E303" s="91">
        <v>150000</v>
      </c>
      <c r="F303" s="91">
        <v>1</v>
      </c>
      <c r="G303" s="41">
        <f>E303*F303</f>
        <v>150000</v>
      </c>
    </row>
    <row r="304" spans="1:7" ht="18.75" customHeight="1" thickBot="1">
      <c r="A304" s="29"/>
      <c r="B304" s="30" t="s">
        <v>7</v>
      </c>
      <c r="C304" s="30"/>
      <c r="D304" s="30"/>
      <c r="E304" s="30"/>
      <c r="F304" s="30"/>
      <c r="G304" s="42">
        <f>SUM(G303:G303)</f>
        <v>150000</v>
      </c>
    </row>
    <row r="305" spans="1:7" ht="18.75" customHeight="1">
      <c r="G305" s="92"/>
    </row>
    <row r="309" spans="1:7" ht="18.75" customHeight="1" thickBot="1"/>
    <row r="310" spans="1:7" ht="26.25" customHeight="1" thickBot="1">
      <c r="A310" s="180" t="s">
        <v>17</v>
      </c>
      <c r="B310" s="181"/>
      <c r="C310" s="181"/>
      <c r="D310" s="181"/>
      <c r="E310" s="181"/>
      <c r="F310" s="181"/>
      <c r="G310" s="182"/>
    </row>
    <row r="311" spans="1:7" ht="26.25" customHeight="1" thickBot="1">
      <c r="A311" s="180" t="s">
        <v>130</v>
      </c>
      <c r="B311" s="181"/>
      <c r="C311" s="181"/>
      <c r="D311" s="181"/>
      <c r="E311" s="181"/>
      <c r="F311" s="181"/>
      <c r="G311" s="182"/>
    </row>
    <row r="312" spans="1:7" ht="26.25" customHeight="1" thickBot="1">
      <c r="A312" s="180" t="s">
        <v>14</v>
      </c>
      <c r="B312" s="181"/>
      <c r="C312" s="181"/>
      <c r="D312" s="181"/>
      <c r="E312" s="181"/>
      <c r="F312" s="181"/>
      <c r="G312" s="182"/>
    </row>
    <row r="313" spans="1:7" ht="26.25" customHeight="1" thickBot="1">
      <c r="A313" s="180" t="s">
        <v>18</v>
      </c>
      <c r="B313" s="181"/>
      <c r="C313" s="181"/>
      <c r="D313" s="181"/>
      <c r="E313" s="181"/>
      <c r="F313" s="181"/>
      <c r="G313" s="182"/>
    </row>
    <row r="314" spans="1:7" ht="26.25" customHeight="1" thickBot="1">
      <c r="A314" s="180" t="s">
        <v>60</v>
      </c>
      <c r="B314" s="181"/>
      <c r="C314" s="181"/>
      <c r="D314" s="181"/>
      <c r="E314" s="181"/>
      <c r="F314" s="181"/>
      <c r="G314" s="182"/>
    </row>
    <row r="315" spans="1:7" ht="26.25" customHeight="1" thickBot="1">
      <c r="A315" s="180" t="s">
        <v>19</v>
      </c>
      <c r="B315" s="181"/>
      <c r="C315" s="181"/>
      <c r="D315" s="181"/>
      <c r="E315" s="181"/>
      <c r="F315" s="181"/>
      <c r="G315" s="182"/>
    </row>
    <row r="316" spans="1:7" ht="26.25" customHeight="1" thickBot="1">
      <c r="A316" s="180" t="s">
        <v>20</v>
      </c>
      <c r="B316" s="181"/>
      <c r="C316" s="181"/>
      <c r="D316" s="181"/>
      <c r="E316" s="181"/>
      <c r="F316" s="181"/>
      <c r="G316" s="182"/>
    </row>
    <row r="317" spans="1:7" ht="18.75" customHeight="1">
      <c r="A317" s="180" t="s">
        <v>131</v>
      </c>
      <c r="B317" s="181"/>
      <c r="C317" s="181"/>
      <c r="D317" s="181"/>
      <c r="E317" s="181"/>
      <c r="F317" s="181"/>
      <c r="G317" s="182"/>
    </row>
    <row r="318" spans="1:7" ht="18.75" customHeight="1" thickBot="1">
      <c r="A318" s="93"/>
      <c r="B318" s="94"/>
      <c r="C318" s="95"/>
      <c r="D318" s="95"/>
      <c r="E318" s="95"/>
      <c r="F318" s="95"/>
      <c r="G318" s="96"/>
    </row>
    <row r="319" spans="1:7" ht="18.75" customHeight="1" thickBot="1">
      <c r="A319" s="183" t="s">
        <v>1</v>
      </c>
      <c r="B319" s="184"/>
      <c r="C319" s="185" t="s">
        <v>2</v>
      </c>
      <c r="D319" s="185" t="s">
        <v>3</v>
      </c>
      <c r="E319" s="185" t="s">
        <v>4</v>
      </c>
      <c r="F319" s="185" t="s">
        <v>5</v>
      </c>
      <c r="G319" s="185" t="s">
        <v>61</v>
      </c>
    </row>
    <row r="320" spans="1:7" ht="57.75" customHeight="1" thickBot="1">
      <c r="A320" s="43" t="s">
        <v>6</v>
      </c>
      <c r="B320" s="43" t="s">
        <v>0</v>
      </c>
      <c r="C320" s="186"/>
      <c r="D320" s="186"/>
      <c r="E320" s="186"/>
      <c r="F320" s="186"/>
      <c r="G320" s="186"/>
    </row>
    <row r="321" spans="1:7" ht="18.75" customHeight="1">
      <c r="A321" s="97">
        <v>30197622</v>
      </c>
      <c r="B321" s="98" t="s">
        <v>26</v>
      </c>
      <c r="C321" s="91" t="s">
        <v>11</v>
      </c>
      <c r="D321" s="91" t="s">
        <v>16</v>
      </c>
      <c r="E321" s="91">
        <v>1000</v>
      </c>
      <c r="F321" s="91">
        <v>95</v>
      </c>
      <c r="G321" s="41">
        <f>E321*F321</f>
        <v>95000</v>
      </c>
    </row>
    <row r="322" spans="1:7" ht="18.75" customHeight="1">
      <c r="A322" s="84">
        <v>30192121</v>
      </c>
      <c r="B322" s="99" t="s">
        <v>27</v>
      </c>
      <c r="C322" s="100" t="s">
        <v>11</v>
      </c>
      <c r="D322" s="100" t="s">
        <v>13</v>
      </c>
      <c r="E322" s="100">
        <v>100</v>
      </c>
      <c r="F322" s="100">
        <v>22</v>
      </c>
      <c r="G322" s="72">
        <f t="shared" ref="G322:G326" si="9">E322*F322</f>
        <v>2200</v>
      </c>
    </row>
    <row r="323" spans="1:7" ht="18.75" customHeight="1">
      <c r="A323" s="84">
        <v>30192710</v>
      </c>
      <c r="B323" s="99" t="s">
        <v>28</v>
      </c>
      <c r="C323" s="100" t="s">
        <v>11</v>
      </c>
      <c r="D323" s="100" t="s">
        <v>13</v>
      </c>
      <c r="E323" s="100">
        <v>200</v>
      </c>
      <c r="F323" s="100">
        <v>45</v>
      </c>
      <c r="G323" s="72">
        <f t="shared" si="9"/>
        <v>9000</v>
      </c>
    </row>
    <row r="324" spans="1:7" ht="18.75" customHeight="1">
      <c r="A324" s="84">
        <v>44921600</v>
      </c>
      <c r="B324" s="99" t="s">
        <v>29</v>
      </c>
      <c r="C324" s="100" t="s">
        <v>11</v>
      </c>
      <c r="D324" s="100" t="s">
        <v>16</v>
      </c>
      <c r="E324" s="100">
        <v>250</v>
      </c>
      <c r="F324" s="100">
        <v>100</v>
      </c>
      <c r="G324" s="72">
        <f t="shared" si="9"/>
        <v>25000</v>
      </c>
    </row>
    <row r="325" spans="1:7" ht="18.75" customHeight="1">
      <c r="A325" s="84">
        <v>37821150</v>
      </c>
      <c r="B325" s="99" t="s">
        <v>30</v>
      </c>
      <c r="C325" s="100" t="s">
        <v>11</v>
      </c>
      <c r="D325" s="100" t="s">
        <v>16</v>
      </c>
      <c r="E325" s="100">
        <v>900</v>
      </c>
      <c r="F325" s="100">
        <v>25</v>
      </c>
      <c r="G325" s="72">
        <f t="shared" si="9"/>
        <v>22500</v>
      </c>
    </row>
    <row r="326" spans="1:7" ht="18.75" customHeight="1">
      <c r="A326" s="84">
        <v>30197231</v>
      </c>
      <c r="B326" s="99" t="s">
        <v>31</v>
      </c>
      <c r="C326" s="100" t="s">
        <v>11</v>
      </c>
      <c r="D326" s="100" t="s">
        <v>13</v>
      </c>
      <c r="E326" s="100">
        <v>15</v>
      </c>
      <c r="F326" s="100">
        <v>500</v>
      </c>
      <c r="G326" s="72">
        <f t="shared" si="9"/>
        <v>7500</v>
      </c>
    </row>
    <row r="327" spans="1:7" ht="18.75" customHeight="1">
      <c r="A327" s="101">
        <v>30192125</v>
      </c>
      <c r="B327" s="102" t="s">
        <v>63</v>
      </c>
      <c r="C327" s="103" t="s">
        <v>11</v>
      </c>
      <c r="D327" s="103" t="s">
        <v>13</v>
      </c>
      <c r="E327" s="103">
        <v>380</v>
      </c>
      <c r="F327" s="103">
        <v>10</v>
      </c>
      <c r="G327" s="104">
        <f t="shared" ref="G327:G332" si="10">E327*F327</f>
        <v>3800</v>
      </c>
    </row>
    <row r="328" spans="1:7" ht="18.75" customHeight="1">
      <c r="A328" s="84">
        <v>30199420</v>
      </c>
      <c r="B328" s="99" t="s">
        <v>64</v>
      </c>
      <c r="C328" s="103" t="s">
        <v>11</v>
      </c>
      <c r="D328" s="103" t="s">
        <v>13</v>
      </c>
      <c r="E328" s="100">
        <v>400</v>
      </c>
      <c r="F328" s="100">
        <v>10</v>
      </c>
      <c r="G328" s="72">
        <f t="shared" si="10"/>
        <v>4000</v>
      </c>
    </row>
    <row r="329" spans="1:7" ht="18.75" customHeight="1">
      <c r="A329" s="84">
        <v>30192130</v>
      </c>
      <c r="B329" s="99" t="s">
        <v>65</v>
      </c>
      <c r="C329" s="103" t="s">
        <v>11</v>
      </c>
      <c r="D329" s="103" t="s">
        <v>13</v>
      </c>
      <c r="E329" s="100">
        <v>100</v>
      </c>
      <c r="F329" s="100">
        <v>40</v>
      </c>
      <c r="G329" s="72">
        <f t="shared" si="10"/>
        <v>4000</v>
      </c>
    </row>
    <row r="330" spans="1:7" ht="18.75" customHeight="1">
      <c r="A330" s="84">
        <v>30129111</v>
      </c>
      <c r="B330" s="99" t="s">
        <v>137</v>
      </c>
      <c r="C330" s="103" t="s">
        <v>11</v>
      </c>
      <c r="D330" s="103" t="s">
        <v>13</v>
      </c>
      <c r="E330" s="100">
        <v>1000</v>
      </c>
      <c r="F330" s="100">
        <v>1</v>
      </c>
      <c r="G330" s="72">
        <f t="shared" si="10"/>
        <v>1000</v>
      </c>
    </row>
    <row r="331" spans="1:7" ht="18.75" customHeight="1">
      <c r="A331" s="84">
        <v>30192110</v>
      </c>
      <c r="B331" s="99" t="s">
        <v>138</v>
      </c>
      <c r="C331" s="103" t="s">
        <v>11</v>
      </c>
      <c r="D331" s="103" t="s">
        <v>13</v>
      </c>
      <c r="E331" s="100">
        <v>1000</v>
      </c>
      <c r="F331" s="100">
        <v>1</v>
      </c>
      <c r="G331" s="72">
        <f t="shared" si="10"/>
        <v>1000</v>
      </c>
    </row>
    <row r="332" spans="1:7" ht="18.75" customHeight="1">
      <c r="A332" s="84">
        <v>39193110</v>
      </c>
      <c r="B332" s="99" t="s">
        <v>139</v>
      </c>
      <c r="C332" s="103" t="s">
        <v>11</v>
      </c>
      <c r="D332" s="103" t="s">
        <v>13</v>
      </c>
      <c r="E332" s="100">
        <v>5000</v>
      </c>
      <c r="F332" s="100">
        <v>1</v>
      </c>
      <c r="G332" s="72">
        <f t="shared" si="10"/>
        <v>5000</v>
      </c>
    </row>
    <row r="333" spans="1:7" ht="18.75" customHeight="1">
      <c r="A333" s="84">
        <v>30197322</v>
      </c>
      <c r="B333" s="99" t="s">
        <v>66</v>
      </c>
      <c r="C333" s="103" t="s">
        <v>11</v>
      </c>
      <c r="D333" s="103" t="s">
        <v>13</v>
      </c>
      <c r="E333" s="100">
        <v>1500</v>
      </c>
      <c r="F333" s="100">
        <v>2</v>
      </c>
      <c r="G333" s="72">
        <f t="shared" ref="G333" si="11">E333*F333</f>
        <v>3000</v>
      </c>
    </row>
    <row r="334" spans="1:7" ht="18.75" customHeight="1" thickBot="1">
      <c r="A334" s="85">
        <v>30193100</v>
      </c>
      <c r="B334" s="105" t="s">
        <v>68</v>
      </c>
      <c r="C334" s="106" t="s">
        <v>11</v>
      </c>
      <c r="D334" s="106" t="s">
        <v>13</v>
      </c>
      <c r="E334" s="106">
        <v>1</v>
      </c>
      <c r="F334" s="106">
        <v>1</v>
      </c>
      <c r="G334" s="76">
        <v>17000</v>
      </c>
    </row>
    <row r="335" spans="1:7" ht="18.75" customHeight="1" thickBot="1">
      <c r="A335" s="66"/>
      <c r="B335" s="67" t="s">
        <v>7</v>
      </c>
      <c r="C335" s="67"/>
      <c r="D335" s="67"/>
      <c r="E335" s="67"/>
      <c r="F335" s="67"/>
      <c r="G335" s="42">
        <f>SUM(G321:G334)</f>
        <v>200000</v>
      </c>
    </row>
    <row r="338" spans="1:7" ht="18.75" customHeight="1" thickBot="1"/>
    <row r="339" spans="1:7" ht="24.75" customHeight="1" thickBot="1">
      <c r="A339" s="180" t="s">
        <v>17</v>
      </c>
      <c r="B339" s="181"/>
      <c r="C339" s="181"/>
      <c r="D339" s="181"/>
      <c r="E339" s="181"/>
      <c r="F339" s="181"/>
      <c r="G339" s="182"/>
    </row>
    <row r="340" spans="1:7" ht="24.75" customHeight="1" thickBot="1">
      <c r="A340" s="180" t="s">
        <v>130</v>
      </c>
      <c r="B340" s="181"/>
      <c r="C340" s="181"/>
      <c r="D340" s="181"/>
      <c r="E340" s="181"/>
      <c r="F340" s="181"/>
      <c r="G340" s="182"/>
    </row>
    <row r="341" spans="1:7" ht="24.75" customHeight="1" thickBot="1">
      <c r="A341" s="180" t="s">
        <v>14</v>
      </c>
      <c r="B341" s="181"/>
      <c r="C341" s="181"/>
      <c r="D341" s="181"/>
      <c r="E341" s="181"/>
      <c r="F341" s="181"/>
      <c r="G341" s="182"/>
    </row>
    <row r="342" spans="1:7" ht="24.75" customHeight="1" thickBot="1">
      <c r="A342" s="180" t="s">
        <v>18</v>
      </c>
      <c r="B342" s="181"/>
      <c r="C342" s="181"/>
      <c r="D342" s="181"/>
      <c r="E342" s="181"/>
      <c r="F342" s="181"/>
      <c r="G342" s="182"/>
    </row>
    <row r="343" spans="1:7" ht="24.75" customHeight="1" thickBot="1">
      <c r="A343" s="180" t="s">
        <v>110</v>
      </c>
      <c r="B343" s="181"/>
      <c r="C343" s="181"/>
      <c r="D343" s="181"/>
      <c r="E343" s="181"/>
      <c r="F343" s="181"/>
      <c r="G343" s="182"/>
    </row>
    <row r="344" spans="1:7" ht="24.75" customHeight="1" thickBot="1">
      <c r="A344" s="180" t="s">
        <v>19</v>
      </c>
      <c r="B344" s="181"/>
      <c r="C344" s="181"/>
      <c r="D344" s="181"/>
      <c r="E344" s="181"/>
      <c r="F344" s="181"/>
      <c r="G344" s="182"/>
    </row>
    <row r="345" spans="1:7" ht="24.75" customHeight="1" thickBot="1">
      <c r="A345" s="180" t="s">
        <v>20</v>
      </c>
      <c r="B345" s="181"/>
      <c r="C345" s="181"/>
      <c r="D345" s="181"/>
      <c r="E345" s="181"/>
      <c r="F345" s="181"/>
      <c r="G345" s="182"/>
    </row>
    <row r="346" spans="1:7" ht="24.75" customHeight="1" thickBot="1">
      <c r="A346" s="180" t="s">
        <v>131</v>
      </c>
      <c r="B346" s="181"/>
      <c r="C346" s="181"/>
      <c r="D346" s="181"/>
      <c r="E346" s="181"/>
      <c r="F346" s="181"/>
      <c r="G346" s="182"/>
    </row>
    <row r="347" spans="1:7" ht="24.75" customHeight="1" thickBot="1">
      <c r="A347" s="183" t="s">
        <v>1</v>
      </c>
      <c r="B347" s="184"/>
      <c r="C347" s="185" t="s">
        <v>2</v>
      </c>
      <c r="D347" s="185" t="s">
        <v>3</v>
      </c>
      <c r="E347" s="185" t="s">
        <v>4</v>
      </c>
      <c r="F347" s="185" t="s">
        <v>5</v>
      </c>
      <c r="G347" s="185" t="s">
        <v>61</v>
      </c>
    </row>
    <row r="348" spans="1:7" ht="57" customHeight="1" thickBot="1">
      <c r="A348" s="77" t="s">
        <v>6</v>
      </c>
      <c r="B348" s="77" t="s">
        <v>0</v>
      </c>
      <c r="C348" s="187"/>
      <c r="D348" s="187"/>
      <c r="E348" s="187"/>
      <c r="F348" s="187"/>
      <c r="G348" s="187"/>
    </row>
    <row r="349" spans="1:7" ht="28.5" customHeight="1">
      <c r="A349" s="107">
        <v>22451180</v>
      </c>
      <c r="B349" s="108" t="s">
        <v>32</v>
      </c>
      <c r="C349" s="107" t="s">
        <v>11</v>
      </c>
      <c r="D349" s="107" t="s">
        <v>13</v>
      </c>
      <c r="E349" s="109">
        <v>100000</v>
      </c>
      <c r="F349" s="109">
        <v>1</v>
      </c>
      <c r="G349" s="110">
        <f>E349*F349</f>
        <v>100000</v>
      </c>
    </row>
    <row r="350" spans="1:7" ht="18.75" customHeight="1" thickBot="1">
      <c r="A350" s="47"/>
      <c r="B350" s="25"/>
      <c r="C350" s="49"/>
      <c r="D350" s="49"/>
      <c r="E350" s="100"/>
      <c r="F350" s="100"/>
      <c r="G350" s="72"/>
    </row>
    <row r="351" spans="1:7" ht="18.75" customHeight="1" thickBot="1">
      <c r="A351" s="29"/>
      <c r="B351" s="30" t="s">
        <v>7</v>
      </c>
      <c r="C351" s="30"/>
      <c r="D351" s="30"/>
      <c r="E351" s="30"/>
      <c r="F351" s="30"/>
      <c r="G351" s="42">
        <f>SUM(G349:G350)</f>
        <v>100000</v>
      </c>
    </row>
    <row r="352" spans="1:7" ht="18.75" customHeight="1">
      <c r="G352" s="92"/>
    </row>
    <row r="355" spans="1:7" ht="18.75" customHeight="1" thickBot="1"/>
    <row r="356" spans="1:7" ht="24" customHeight="1" thickBot="1">
      <c r="A356" s="180" t="s">
        <v>17</v>
      </c>
      <c r="B356" s="181"/>
      <c r="C356" s="181"/>
      <c r="D356" s="181"/>
      <c r="E356" s="181"/>
      <c r="F356" s="181"/>
      <c r="G356" s="182"/>
    </row>
    <row r="357" spans="1:7" ht="24" customHeight="1" thickBot="1">
      <c r="A357" s="180" t="s">
        <v>130</v>
      </c>
      <c r="B357" s="181"/>
      <c r="C357" s="181"/>
      <c r="D357" s="181"/>
      <c r="E357" s="181"/>
      <c r="F357" s="181"/>
      <c r="G357" s="182"/>
    </row>
    <row r="358" spans="1:7" ht="24" customHeight="1" thickBot="1">
      <c r="A358" s="180" t="s">
        <v>14</v>
      </c>
      <c r="B358" s="181"/>
      <c r="C358" s="181"/>
      <c r="D358" s="181"/>
      <c r="E358" s="181"/>
      <c r="F358" s="181"/>
      <c r="G358" s="182"/>
    </row>
    <row r="359" spans="1:7" ht="24" customHeight="1" thickBot="1">
      <c r="A359" s="180" t="s">
        <v>18</v>
      </c>
      <c r="B359" s="181"/>
      <c r="C359" s="181"/>
      <c r="D359" s="181"/>
      <c r="E359" s="181"/>
      <c r="F359" s="181"/>
      <c r="G359" s="182"/>
    </row>
    <row r="360" spans="1:7" ht="24" customHeight="1" thickBot="1">
      <c r="A360" s="180" t="s">
        <v>70</v>
      </c>
      <c r="B360" s="181"/>
      <c r="C360" s="181"/>
      <c r="D360" s="181"/>
      <c r="E360" s="181"/>
      <c r="F360" s="181"/>
      <c r="G360" s="182"/>
    </row>
    <row r="361" spans="1:7" ht="24" customHeight="1" thickBot="1">
      <c r="A361" s="180" t="s">
        <v>19</v>
      </c>
      <c r="B361" s="181"/>
      <c r="C361" s="181"/>
      <c r="D361" s="181"/>
      <c r="E361" s="181"/>
      <c r="F361" s="181"/>
      <c r="G361" s="182"/>
    </row>
    <row r="362" spans="1:7" ht="24" customHeight="1" thickBot="1">
      <c r="A362" s="180" t="s">
        <v>20</v>
      </c>
      <c r="B362" s="181"/>
      <c r="C362" s="181"/>
      <c r="D362" s="181"/>
      <c r="E362" s="181"/>
      <c r="F362" s="181"/>
      <c r="G362" s="182"/>
    </row>
    <row r="363" spans="1:7" ht="24" customHeight="1" thickBot="1">
      <c r="A363" s="180" t="s">
        <v>131</v>
      </c>
      <c r="B363" s="181"/>
      <c r="C363" s="181"/>
      <c r="D363" s="181"/>
      <c r="E363" s="181"/>
      <c r="F363" s="181"/>
      <c r="G363" s="182"/>
    </row>
    <row r="364" spans="1:7" ht="24" customHeight="1" thickBot="1">
      <c r="A364" s="183" t="s">
        <v>1</v>
      </c>
      <c r="B364" s="184"/>
      <c r="C364" s="185" t="s">
        <v>2</v>
      </c>
      <c r="D364" s="185" t="s">
        <v>3</v>
      </c>
      <c r="E364" s="185" t="s">
        <v>4</v>
      </c>
      <c r="F364" s="185" t="s">
        <v>5</v>
      </c>
      <c r="G364" s="185" t="s">
        <v>61</v>
      </c>
    </row>
    <row r="365" spans="1:7" ht="63.75" customHeight="1" thickBot="1">
      <c r="A365" s="43" t="s">
        <v>6</v>
      </c>
      <c r="B365" s="43" t="s">
        <v>0</v>
      </c>
      <c r="C365" s="186"/>
      <c r="D365" s="186"/>
      <c r="E365" s="186"/>
      <c r="F365" s="186"/>
      <c r="G365" s="186"/>
    </row>
    <row r="366" spans="1:7" ht="30.75" customHeight="1">
      <c r="A366" s="97"/>
      <c r="B366" s="90"/>
      <c r="C366" s="40"/>
      <c r="D366" s="40"/>
      <c r="E366" s="40"/>
      <c r="F366" s="111"/>
      <c r="G366" s="112"/>
    </row>
    <row r="367" spans="1:7" ht="18.75" customHeight="1" thickBot="1">
      <c r="A367" s="113"/>
      <c r="B367" s="20"/>
      <c r="C367" s="114"/>
      <c r="D367" s="114"/>
      <c r="E367" s="114"/>
      <c r="F367" s="115"/>
      <c r="G367" s="116"/>
    </row>
    <row r="368" spans="1:7" ht="18.75" customHeight="1" thickBot="1">
      <c r="A368" s="66"/>
      <c r="B368" s="67" t="s">
        <v>7</v>
      </c>
      <c r="C368" s="67"/>
      <c r="D368" s="67"/>
      <c r="E368" s="67"/>
      <c r="F368" s="67"/>
      <c r="G368" s="68">
        <f>SUM(G366:G367)</f>
        <v>0</v>
      </c>
    </row>
    <row r="369" spans="1:7" ht="18.75" customHeight="1">
      <c r="A369" s="2"/>
      <c r="B369" s="2"/>
      <c r="C369" s="3"/>
      <c r="D369" s="3"/>
      <c r="E369" s="3"/>
      <c r="F369" s="3"/>
      <c r="G369" s="3"/>
    </row>
    <row r="370" spans="1:7" ht="18.75" customHeight="1">
      <c r="A370" s="2"/>
      <c r="B370" s="2"/>
      <c r="C370" s="3"/>
      <c r="D370" s="3"/>
      <c r="E370" s="3"/>
      <c r="F370" s="3"/>
      <c r="G370" s="3"/>
    </row>
    <row r="371" spans="1:7" ht="18.75" customHeight="1" thickBot="1">
      <c r="A371" s="2"/>
      <c r="B371" s="2"/>
      <c r="C371" s="3"/>
      <c r="D371" s="3"/>
      <c r="E371" s="3"/>
      <c r="F371" s="3"/>
      <c r="G371" s="3"/>
    </row>
    <row r="372" spans="1:7" ht="23.25" customHeight="1" thickBot="1">
      <c r="A372" s="180" t="s">
        <v>17</v>
      </c>
      <c r="B372" s="181"/>
      <c r="C372" s="181"/>
      <c r="D372" s="181"/>
      <c r="E372" s="181"/>
      <c r="F372" s="181"/>
      <c r="G372" s="182"/>
    </row>
    <row r="373" spans="1:7" ht="23.25" customHeight="1" thickBot="1">
      <c r="A373" s="180" t="s">
        <v>130</v>
      </c>
      <c r="B373" s="181"/>
      <c r="C373" s="181"/>
      <c r="D373" s="181"/>
      <c r="E373" s="181"/>
      <c r="F373" s="181"/>
      <c r="G373" s="182"/>
    </row>
    <row r="374" spans="1:7" ht="23.25" customHeight="1" thickBot="1">
      <c r="A374" s="180" t="s">
        <v>14</v>
      </c>
      <c r="B374" s="181"/>
      <c r="C374" s="181"/>
      <c r="D374" s="181"/>
      <c r="E374" s="181"/>
      <c r="F374" s="181"/>
      <c r="G374" s="182"/>
    </row>
    <row r="375" spans="1:7" ht="23.25" customHeight="1" thickBot="1">
      <c r="A375" s="180" t="s">
        <v>18</v>
      </c>
      <c r="B375" s="181"/>
      <c r="C375" s="181"/>
      <c r="D375" s="181"/>
      <c r="E375" s="181"/>
      <c r="F375" s="181"/>
      <c r="G375" s="182"/>
    </row>
    <row r="376" spans="1:7" ht="23.25" customHeight="1" thickBot="1">
      <c r="A376" s="180" t="s">
        <v>62</v>
      </c>
      <c r="B376" s="181"/>
      <c r="C376" s="181"/>
      <c r="D376" s="181"/>
      <c r="E376" s="181"/>
      <c r="F376" s="181"/>
      <c r="G376" s="182"/>
    </row>
    <row r="377" spans="1:7" ht="23.25" customHeight="1" thickBot="1">
      <c r="A377" s="180" t="s">
        <v>19</v>
      </c>
      <c r="B377" s="181"/>
      <c r="C377" s="181"/>
      <c r="D377" s="181"/>
      <c r="E377" s="181"/>
      <c r="F377" s="181"/>
      <c r="G377" s="182"/>
    </row>
    <row r="378" spans="1:7" ht="23.25" customHeight="1" thickBot="1">
      <c r="A378" s="180" t="s">
        <v>20</v>
      </c>
      <c r="B378" s="181"/>
      <c r="C378" s="181"/>
      <c r="D378" s="181"/>
      <c r="E378" s="181"/>
      <c r="F378" s="181"/>
      <c r="G378" s="182"/>
    </row>
    <row r="379" spans="1:7" ht="23.25" customHeight="1" thickBot="1">
      <c r="A379" s="180" t="s">
        <v>131</v>
      </c>
      <c r="B379" s="181"/>
      <c r="C379" s="181"/>
      <c r="D379" s="181"/>
      <c r="E379" s="181"/>
      <c r="F379" s="181"/>
      <c r="G379" s="182"/>
    </row>
    <row r="380" spans="1:7" ht="23.25" customHeight="1" thickBot="1">
      <c r="A380" s="183" t="s">
        <v>1</v>
      </c>
      <c r="B380" s="184"/>
      <c r="C380" s="185" t="s">
        <v>2</v>
      </c>
      <c r="D380" s="185" t="s">
        <v>3</v>
      </c>
      <c r="E380" s="185" t="s">
        <v>4</v>
      </c>
      <c r="F380" s="185" t="s">
        <v>5</v>
      </c>
      <c r="G380" s="185" t="s">
        <v>61</v>
      </c>
    </row>
    <row r="381" spans="1:7" ht="56.25" customHeight="1" thickBot="1">
      <c r="A381" s="43" t="s">
        <v>6</v>
      </c>
      <c r="B381" s="43" t="s">
        <v>0</v>
      </c>
      <c r="C381" s="186"/>
      <c r="D381" s="186"/>
      <c r="E381" s="186"/>
      <c r="F381" s="186"/>
      <c r="G381" s="186"/>
    </row>
    <row r="382" spans="1:7" ht="20.25" customHeight="1">
      <c r="A382" s="97">
        <v>39121360</v>
      </c>
      <c r="B382" s="122" t="s">
        <v>69</v>
      </c>
      <c r="C382" s="40" t="s">
        <v>11</v>
      </c>
      <c r="D382" s="40" t="s">
        <v>13</v>
      </c>
      <c r="E382" s="40">
        <v>40000</v>
      </c>
      <c r="F382" s="40">
        <v>1</v>
      </c>
      <c r="G382" s="112">
        <v>40000</v>
      </c>
    </row>
    <row r="383" spans="1:7" ht="18.75" customHeight="1" thickBot="1">
      <c r="A383" s="113"/>
      <c r="B383" s="20"/>
      <c r="C383" s="118"/>
      <c r="D383" s="118"/>
      <c r="E383" s="114"/>
      <c r="F383" s="114"/>
      <c r="G383" s="119"/>
    </row>
    <row r="384" spans="1:7" ht="18.75" customHeight="1" thickBot="1">
      <c r="A384" s="66"/>
      <c r="B384" s="67" t="s">
        <v>7</v>
      </c>
      <c r="C384" s="67"/>
      <c r="D384" s="67"/>
      <c r="E384" s="67"/>
      <c r="F384" s="67"/>
      <c r="G384" s="68">
        <f>SUM(G382:G383)</f>
        <v>40000</v>
      </c>
    </row>
    <row r="385" spans="1:7" ht="18.75" customHeight="1">
      <c r="A385" s="33"/>
      <c r="B385" s="33"/>
      <c r="C385" s="83"/>
      <c r="D385" s="83"/>
      <c r="E385" s="83"/>
      <c r="F385" s="83"/>
      <c r="G385" s="83"/>
    </row>
    <row r="388" spans="1:7" ht="18.75" customHeight="1" thickBot="1"/>
    <row r="389" spans="1:7" ht="18.75" customHeight="1" thickBot="1">
      <c r="A389" s="180" t="s">
        <v>17</v>
      </c>
      <c r="B389" s="181"/>
      <c r="C389" s="181"/>
      <c r="D389" s="181"/>
      <c r="E389" s="181"/>
      <c r="F389" s="181"/>
      <c r="G389" s="182"/>
    </row>
    <row r="390" spans="1:7" ht="18.75" customHeight="1" thickBot="1">
      <c r="A390" s="180" t="s">
        <v>130</v>
      </c>
      <c r="B390" s="181"/>
      <c r="C390" s="181"/>
      <c r="D390" s="181"/>
      <c r="E390" s="181"/>
      <c r="F390" s="181"/>
      <c r="G390" s="182"/>
    </row>
    <row r="391" spans="1:7" ht="18.75" customHeight="1" thickBot="1">
      <c r="A391" s="180" t="s">
        <v>14</v>
      </c>
      <c r="B391" s="181"/>
      <c r="C391" s="181"/>
      <c r="D391" s="181"/>
      <c r="E391" s="181"/>
      <c r="F391" s="181"/>
      <c r="G391" s="182"/>
    </row>
    <row r="392" spans="1:7" ht="18.75" customHeight="1" thickBot="1">
      <c r="A392" s="180" t="s">
        <v>18</v>
      </c>
      <c r="B392" s="181"/>
      <c r="C392" s="181"/>
      <c r="D392" s="181"/>
      <c r="E392" s="181"/>
      <c r="F392" s="181"/>
      <c r="G392" s="182"/>
    </row>
    <row r="393" spans="1:7" ht="18.75" customHeight="1" thickBot="1">
      <c r="A393" s="180" t="s">
        <v>132</v>
      </c>
      <c r="B393" s="181"/>
      <c r="C393" s="181"/>
      <c r="D393" s="181"/>
      <c r="E393" s="181"/>
      <c r="F393" s="181"/>
      <c r="G393" s="182"/>
    </row>
    <row r="394" spans="1:7" ht="18.75" customHeight="1" thickBot="1">
      <c r="A394" s="180" t="s">
        <v>19</v>
      </c>
      <c r="B394" s="181"/>
      <c r="C394" s="181"/>
      <c r="D394" s="181"/>
      <c r="E394" s="181"/>
      <c r="F394" s="181"/>
      <c r="G394" s="182"/>
    </row>
    <row r="395" spans="1:7" ht="18.75" customHeight="1" thickBot="1">
      <c r="A395" s="180" t="s">
        <v>20</v>
      </c>
      <c r="B395" s="181"/>
      <c r="C395" s="181"/>
      <c r="D395" s="181"/>
      <c r="E395" s="181"/>
      <c r="F395" s="181"/>
      <c r="G395" s="182"/>
    </row>
    <row r="396" spans="1:7" ht="18.75" customHeight="1" thickBot="1">
      <c r="A396" s="180" t="s">
        <v>131</v>
      </c>
      <c r="B396" s="181"/>
      <c r="C396" s="181"/>
      <c r="D396" s="181"/>
      <c r="E396" s="181"/>
      <c r="F396" s="181"/>
      <c r="G396" s="182"/>
    </row>
    <row r="397" spans="1:7" ht="18.75" customHeight="1" thickBot="1">
      <c r="A397" s="183" t="s">
        <v>1</v>
      </c>
      <c r="B397" s="184"/>
      <c r="C397" s="185" t="s">
        <v>2</v>
      </c>
      <c r="D397" s="185" t="s">
        <v>3</v>
      </c>
      <c r="E397" s="185" t="s">
        <v>4</v>
      </c>
      <c r="F397" s="185" t="s">
        <v>5</v>
      </c>
      <c r="G397" s="185" t="s">
        <v>61</v>
      </c>
    </row>
    <row r="398" spans="1:7" ht="54" customHeight="1" thickBot="1">
      <c r="A398" s="43" t="s">
        <v>6</v>
      </c>
      <c r="B398" s="43" t="s">
        <v>0</v>
      </c>
      <c r="C398" s="186"/>
      <c r="D398" s="186"/>
      <c r="E398" s="186"/>
      <c r="F398" s="186"/>
      <c r="G398" s="186"/>
    </row>
    <row r="399" spans="1:7" ht="31.5" customHeight="1">
      <c r="A399" s="97"/>
      <c r="B399" s="117" t="s">
        <v>136</v>
      </c>
      <c r="C399" s="120" t="s">
        <v>133</v>
      </c>
      <c r="D399" s="120" t="s">
        <v>12</v>
      </c>
      <c r="E399" s="120">
        <v>150000</v>
      </c>
      <c r="F399" s="120">
        <v>1</v>
      </c>
      <c r="G399" s="121">
        <f>E399*F399</f>
        <v>150000</v>
      </c>
    </row>
    <row r="400" spans="1:7" ht="18.75" customHeight="1" thickBot="1">
      <c r="A400" s="113"/>
      <c r="B400" s="20"/>
      <c r="C400" s="118"/>
      <c r="D400" s="118"/>
      <c r="E400" s="114"/>
      <c r="F400" s="114"/>
      <c r="G400" s="119"/>
    </row>
    <row r="401" spans="1:7" ht="18.75" customHeight="1" thickBot="1">
      <c r="A401" s="66"/>
      <c r="B401" s="67" t="s">
        <v>7</v>
      </c>
      <c r="C401" s="67"/>
      <c r="D401" s="67"/>
      <c r="E401" s="67"/>
      <c r="F401" s="67"/>
      <c r="G401" s="68">
        <f>SUM(G399:G400)</f>
        <v>150000</v>
      </c>
    </row>
    <row r="402" spans="1:7" ht="18.75" customHeight="1">
      <c r="A402" s="33"/>
      <c r="B402" s="33"/>
      <c r="C402" s="83"/>
      <c r="D402" s="83"/>
      <c r="E402" s="83"/>
      <c r="F402" s="83"/>
      <c r="G402" s="83"/>
    </row>
    <row r="405" spans="1:7" ht="18.75" customHeight="1" thickBot="1"/>
    <row r="406" spans="1:7" ht="18.75" customHeight="1" thickBot="1">
      <c r="A406" s="180" t="s">
        <v>17</v>
      </c>
      <c r="B406" s="181"/>
      <c r="C406" s="181"/>
      <c r="D406" s="181"/>
      <c r="E406" s="181"/>
      <c r="F406" s="181"/>
      <c r="G406" s="182"/>
    </row>
    <row r="407" spans="1:7" ht="18.75" customHeight="1" thickBot="1">
      <c r="A407" s="180" t="s">
        <v>130</v>
      </c>
      <c r="B407" s="181"/>
      <c r="C407" s="181"/>
      <c r="D407" s="181"/>
      <c r="E407" s="181"/>
      <c r="F407" s="181"/>
      <c r="G407" s="182"/>
    </row>
    <row r="408" spans="1:7" ht="18.75" customHeight="1" thickBot="1">
      <c r="A408" s="180" t="s">
        <v>14</v>
      </c>
      <c r="B408" s="181"/>
      <c r="C408" s="181"/>
      <c r="D408" s="181"/>
      <c r="E408" s="181"/>
      <c r="F408" s="181"/>
      <c r="G408" s="182"/>
    </row>
    <row r="409" spans="1:7" ht="18.75" customHeight="1" thickBot="1">
      <c r="A409" s="180" t="s">
        <v>18</v>
      </c>
      <c r="B409" s="181"/>
      <c r="C409" s="181"/>
      <c r="D409" s="181"/>
      <c r="E409" s="181"/>
      <c r="F409" s="181"/>
      <c r="G409" s="182"/>
    </row>
    <row r="410" spans="1:7" ht="18.75" customHeight="1" thickBot="1">
      <c r="A410" s="180" t="s">
        <v>134</v>
      </c>
      <c r="B410" s="181"/>
      <c r="C410" s="181"/>
      <c r="D410" s="181"/>
      <c r="E410" s="181"/>
      <c r="F410" s="181"/>
      <c r="G410" s="182"/>
    </row>
    <row r="411" spans="1:7" ht="18.75" customHeight="1" thickBot="1">
      <c r="A411" s="180" t="s">
        <v>19</v>
      </c>
      <c r="B411" s="181"/>
      <c r="C411" s="181"/>
      <c r="D411" s="181"/>
      <c r="E411" s="181"/>
      <c r="F411" s="181"/>
      <c r="G411" s="182"/>
    </row>
    <row r="412" spans="1:7" ht="18.75" customHeight="1" thickBot="1">
      <c r="A412" s="180" t="s">
        <v>20</v>
      </c>
      <c r="B412" s="181"/>
      <c r="C412" s="181"/>
      <c r="D412" s="181"/>
      <c r="E412" s="181"/>
      <c r="F412" s="181"/>
      <c r="G412" s="182"/>
    </row>
    <row r="413" spans="1:7" ht="18.75" customHeight="1" thickBot="1">
      <c r="A413" s="180" t="s">
        <v>131</v>
      </c>
      <c r="B413" s="181"/>
      <c r="C413" s="181"/>
      <c r="D413" s="181"/>
      <c r="E413" s="181"/>
      <c r="F413" s="181"/>
      <c r="G413" s="182"/>
    </row>
    <row r="414" spans="1:7" ht="18.75" customHeight="1" thickBot="1">
      <c r="A414" s="183" t="s">
        <v>1</v>
      </c>
      <c r="B414" s="184"/>
      <c r="C414" s="185" t="s">
        <v>2</v>
      </c>
      <c r="D414" s="185" t="s">
        <v>3</v>
      </c>
      <c r="E414" s="185" t="s">
        <v>4</v>
      </c>
      <c r="F414" s="185" t="s">
        <v>5</v>
      </c>
      <c r="G414" s="185" t="s">
        <v>61</v>
      </c>
    </row>
    <row r="415" spans="1:7" ht="63" customHeight="1" thickBot="1">
      <c r="A415" s="43" t="s">
        <v>6</v>
      </c>
      <c r="B415" s="43" t="s">
        <v>0</v>
      </c>
      <c r="C415" s="186"/>
      <c r="D415" s="186"/>
      <c r="E415" s="186"/>
      <c r="F415" s="186"/>
      <c r="G415" s="186"/>
    </row>
    <row r="416" spans="1:7" ht="23.25" customHeight="1">
      <c r="A416" s="97"/>
      <c r="B416" s="117" t="s">
        <v>135</v>
      </c>
      <c r="C416" s="120" t="s">
        <v>133</v>
      </c>
      <c r="D416" s="120" t="s">
        <v>12</v>
      </c>
      <c r="E416" s="120">
        <v>2384400</v>
      </c>
      <c r="F416" s="120">
        <v>1</v>
      </c>
      <c r="G416" s="121">
        <f>E416*F416</f>
        <v>2384400</v>
      </c>
    </row>
    <row r="417" spans="1:7" ht="1.5" customHeight="1" thickBot="1">
      <c r="A417" s="113"/>
      <c r="B417" s="20"/>
      <c r="C417" s="118"/>
      <c r="D417" s="118"/>
      <c r="E417" s="114"/>
      <c r="F417" s="114"/>
      <c r="G417" s="119"/>
    </row>
    <row r="418" spans="1:7" ht="18.75" customHeight="1" thickBot="1">
      <c r="A418" s="66"/>
      <c r="B418" s="67" t="s">
        <v>7</v>
      </c>
      <c r="C418" s="67"/>
      <c r="D418" s="67"/>
      <c r="E418" s="67"/>
      <c r="F418" s="67"/>
      <c r="G418" s="68">
        <f>SUM(G416:G417)</f>
        <v>2384400</v>
      </c>
    </row>
    <row r="419" spans="1:7" ht="18.75" customHeight="1">
      <c r="A419" s="33"/>
      <c r="B419" s="33"/>
      <c r="C419" s="83"/>
      <c r="D419" s="83"/>
      <c r="E419" s="83"/>
      <c r="F419" s="83"/>
      <c r="G419" s="83"/>
    </row>
    <row r="420" spans="1:7" ht="18.75" customHeight="1">
      <c r="G420" s="92">
        <v>64031000</v>
      </c>
    </row>
    <row r="425" spans="1:7" ht="18.75" customHeight="1">
      <c r="G425" s="92"/>
    </row>
  </sheetData>
  <mergeCells count="255">
    <mergeCell ref="E1:G1"/>
    <mergeCell ref="E3:G3"/>
    <mergeCell ref="A7:G7"/>
    <mergeCell ref="A10:G10"/>
    <mergeCell ref="A11:G11"/>
    <mergeCell ref="A12:G12"/>
    <mergeCell ref="G18:G19"/>
    <mergeCell ref="A111:G111"/>
    <mergeCell ref="A112:G112"/>
    <mergeCell ref="A113:G113"/>
    <mergeCell ref="A114:G114"/>
    <mergeCell ref="A115:G115"/>
    <mergeCell ref="A13:G13"/>
    <mergeCell ref="A14:G14"/>
    <mergeCell ref="A15:G15"/>
    <mergeCell ref="A16:G16"/>
    <mergeCell ref="A17:G17"/>
    <mergeCell ref="A18:B18"/>
    <mergeCell ref="C18:C19"/>
    <mergeCell ref="D18:D19"/>
    <mergeCell ref="E18:E19"/>
    <mergeCell ref="F18:F19"/>
    <mergeCell ref="A116:G116"/>
    <mergeCell ref="A117:G117"/>
    <mergeCell ref="A118:G118"/>
    <mergeCell ref="A119:B119"/>
    <mergeCell ref="C119:C120"/>
    <mergeCell ref="D119:D120"/>
    <mergeCell ref="E119:E120"/>
    <mergeCell ref="F119:F120"/>
    <mergeCell ref="G119:G120"/>
    <mergeCell ref="A132:G132"/>
    <mergeCell ref="A133:G133"/>
    <mergeCell ref="A134:B134"/>
    <mergeCell ref="C134:C135"/>
    <mergeCell ref="D134:D135"/>
    <mergeCell ref="E134:E135"/>
    <mergeCell ref="F134:F135"/>
    <mergeCell ref="G134:G135"/>
    <mergeCell ref="A126:G126"/>
    <mergeCell ref="A127:G127"/>
    <mergeCell ref="A128:G128"/>
    <mergeCell ref="A129:G129"/>
    <mergeCell ref="A130:G130"/>
    <mergeCell ref="A131:G131"/>
    <mergeCell ref="A148:G148"/>
    <mergeCell ref="A149:G149"/>
    <mergeCell ref="A150:B150"/>
    <mergeCell ref="C150:C151"/>
    <mergeCell ref="D150:D151"/>
    <mergeCell ref="E150:E151"/>
    <mergeCell ref="F150:F151"/>
    <mergeCell ref="G150:G151"/>
    <mergeCell ref="A142:G142"/>
    <mergeCell ref="A143:G143"/>
    <mergeCell ref="A144:G144"/>
    <mergeCell ref="A145:G145"/>
    <mergeCell ref="A146:G146"/>
    <mergeCell ref="A147:G147"/>
    <mergeCell ref="A196:G196"/>
    <mergeCell ref="A197:G197"/>
    <mergeCell ref="A198:B198"/>
    <mergeCell ref="C198:C199"/>
    <mergeCell ref="D198:D199"/>
    <mergeCell ref="E198:E199"/>
    <mergeCell ref="F198:F199"/>
    <mergeCell ref="G198:G199"/>
    <mergeCell ref="A190:G190"/>
    <mergeCell ref="A191:G191"/>
    <mergeCell ref="A192:G192"/>
    <mergeCell ref="A193:G193"/>
    <mergeCell ref="A194:G194"/>
    <mergeCell ref="A195:G195"/>
    <mergeCell ref="A212:G212"/>
    <mergeCell ref="A213:G213"/>
    <mergeCell ref="A214:B214"/>
    <mergeCell ref="C214:C215"/>
    <mergeCell ref="D214:D215"/>
    <mergeCell ref="E214:E215"/>
    <mergeCell ref="F214:F215"/>
    <mergeCell ref="G214:G215"/>
    <mergeCell ref="A206:G206"/>
    <mergeCell ref="A207:G207"/>
    <mergeCell ref="A208:G208"/>
    <mergeCell ref="A209:G209"/>
    <mergeCell ref="A210:G210"/>
    <mergeCell ref="A211:G211"/>
    <mergeCell ref="A228:G228"/>
    <mergeCell ref="A229:G229"/>
    <mergeCell ref="A230:B230"/>
    <mergeCell ref="C230:C231"/>
    <mergeCell ref="D230:D231"/>
    <mergeCell ref="E230:E231"/>
    <mergeCell ref="F230:F231"/>
    <mergeCell ref="G230:G231"/>
    <mergeCell ref="A222:G222"/>
    <mergeCell ref="A223:G223"/>
    <mergeCell ref="A224:G224"/>
    <mergeCell ref="A225:G225"/>
    <mergeCell ref="A226:G226"/>
    <mergeCell ref="A227:G227"/>
    <mergeCell ref="A250:G250"/>
    <mergeCell ref="A251:G251"/>
    <mergeCell ref="A252:B252"/>
    <mergeCell ref="C252:C253"/>
    <mergeCell ref="D252:D253"/>
    <mergeCell ref="E252:E253"/>
    <mergeCell ref="F252:F253"/>
    <mergeCell ref="G252:G253"/>
    <mergeCell ref="A244:G244"/>
    <mergeCell ref="A245:G245"/>
    <mergeCell ref="A246:G246"/>
    <mergeCell ref="A247:G247"/>
    <mergeCell ref="A248:G248"/>
    <mergeCell ref="A249:G249"/>
    <mergeCell ref="A267:G267"/>
    <mergeCell ref="A268:G268"/>
    <mergeCell ref="A269:B269"/>
    <mergeCell ref="C269:C270"/>
    <mergeCell ref="D269:D270"/>
    <mergeCell ref="E269:E270"/>
    <mergeCell ref="F269:F270"/>
    <mergeCell ref="G269:G270"/>
    <mergeCell ref="A261:G261"/>
    <mergeCell ref="A262:G262"/>
    <mergeCell ref="A263:G263"/>
    <mergeCell ref="A264:G264"/>
    <mergeCell ref="A265:G265"/>
    <mergeCell ref="A266:G266"/>
    <mergeCell ref="A283:G283"/>
    <mergeCell ref="A284:G284"/>
    <mergeCell ref="A285:B285"/>
    <mergeCell ref="C285:C286"/>
    <mergeCell ref="D285:D286"/>
    <mergeCell ref="E285:E286"/>
    <mergeCell ref="F285:F286"/>
    <mergeCell ref="G285:G286"/>
    <mergeCell ref="A277:G277"/>
    <mergeCell ref="A278:G278"/>
    <mergeCell ref="A279:G279"/>
    <mergeCell ref="A280:G280"/>
    <mergeCell ref="A281:G281"/>
    <mergeCell ref="A282:G282"/>
    <mergeCell ref="A299:G299"/>
    <mergeCell ref="A300:G300"/>
    <mergeCell ref="A301:B301"/>
    <mergeCell ref="C301:C302"/>
    <mergeCell ref="D301:D302"/>
    <mergeCell ref="E301:E302"/>
    <mergeCell ref="F301:F302"/>
    <mergeCell ref="G301:G302"/>
    <mergeCell ref="A293:G293"/>
    <mergeCell ref="A294:G294"/>
    <mergeCell ref="A295:G295"/>
    <mergeCell ref="A296:G296"/>
    <mergeCell ref="A297:G297"/>
    <mergeCell ref="A298:G298"/>
    <mergeCell ref="A170:G170"/>
    <mergeCell ref="A171:G171"/>
    <mergeCell ref="A172:B172"/>
    <mergeCell ref="C172:C173"/>
    <mergeCell ref="D172:D173"/>
    <mergeCell ref="E172:E173"/>
    <mergeCell ref="F172:F173"/>
    <mergeCell ref="G172:G173"/>
    <mergeCell ref="A164:G164"/>
    <mergeCell ref="A165:G165"/>
    <mergeCell ref="A166:G166"/>
    <mergeCell ref="A167:G167"/>
    <mergeCell ref="A168:G168"/>
    <mergeCell ref="A169:G169"/>
    <mergeCell ref="A316:G316"/>
    <mergeCell ref="A317:G317"/>
    <mergeCell ref="A319:B319"/>
    <mergeCell ref="C319:C320"/>
    <mergeCell ref="D319:D320"/>
    <mergeCell ref="E319:E320"/>
    <mergeCell ref="F319:F320"/>
    <mergeCell ref="G319:G320"/>
    <mergeCell ref="A310:G310"/>
    <mergeCell ref="A311:G311"/>
    <mergeCell ref="A312:G312"/>
    <mergeCell ref="A313:G313"/>
    <mergeCell ref="A314:G314"/>
    <mergeCell ref="A315:G315"/>
    <mergeCell ref="A345:G345"/>
    <mergeCell ref="A346:G346"/>
    <mergeCell ref="A347:B347"/>
    <mergeCell ref="C347:C348"/>
    <mergeCell ref="D347:D348"/>
    <mergeCell ref="E347:E348"/>
    <mergeCell ref="F347:F348"/>
    <mergeCell ref="G347:G348"/>
    <mergeCell ref="A339:G339"/>
    <mergeCell ref="A340:G340"/>
    <mergeCell ref="A341:G341"/>
    <mergeCell ref="A342:G342"/>
    <mergeCell ref="A343:G343"/>
    <mergeCell ref="A344:G344"/>
    <mergeCell ref="A362:G362"/>
    <mergeCell ref="A363:G363"/>
    <mergeCell ref="A364:B364"/>
    <mergeCell ref="C364:C365"/>
    <mergeCell ref="D364:D365"/>
    <mergeCell ref="E364:E365"/>
    <mergeCell ref="F364:F365"/>
    <mergeCell ref="G364:G365"/>
    <mergeCell ref="A356:G356"/>
    <mergeCell ref="A357:G357"/>
    <mergeCell ref="A358:G358"/>
    <mergeCell ref="A359:G359"/>
    <mergeCell ref="A360:G360"/>
    <mergeCell ref="A361:G361"/>
    <mergeCell ref="A378:G378"/>
    <mergeCell ref="A379:G379"/>
    <mergeCell ref="A380:B380"/>
    <mergeCell ref="C380:C381"/>
    <mergeCell ref="D380:D381"/>
    <mergeCell ref="E380:E381"/>
    <mergeCell ref="F380:F381"/>
    <mergeCell ref="G380:G381"/>
    <mergeCell ref="A372:G372"/>
    <mergeCell ref="A373:G373"/>
    <mergeCell ref="A374:G374"/>
    <mergeCell ref="A375:G375"/>
    <mergeCell ref="A376:G376"/>
    <mergeCell ref="A377:G377"/>
    <mergeCell ref="A393:G393"/>
    <mergeCell ref="A392:G392"/>
    <mergeCell ref="A391:G391"/>
    <mergeCell ref="A390:G390"/>
    <mergeCell ref="A389:G389"/>
    <mergeCell ref="A406:G406"/>
    <mergeCell ref="A407:G407"/>
    <mergeCell ref="A408:G408"/>
    <mergeCell ref="A409:G409"/>
    <mergeCell ref="G397:G398"/>
    <mergeCell ref="F397:F398"/>
    <mergeCell ref="E397:E398"/>
    <mergeCell ref="D397:D398"/>
    <mergeCell ref="C397:C398"/>
    <mergeCell ref="A397:B397"/>
    <mergeCell ref="A396:G396"/>
    <mergeCell ref="A395:G395"/>
    <mergeCell ref="A394:G394"/>
    <mergeCell ref="A410:G410"/>
    <mergeCell ref="A411:G411"/>
    <mergeCell ref="A412:G412"/>
    <mergeCell ref="A413:G413"/>
    <mergeCell ref="A414:B414"/>
    <mergeCell ref="C414:C415"/>
    <mergeCell ref="D414:D415"/>
    <mergeCell ref="E414:E415"/>
    <mergeCell ref="F414:F415"/>
    <mergeCell ref="G414:G4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2"/>
  <sheetViews>
    <sheetView tabSelected="1" workbookViewId="0">
      <selection activeCell="K11" sqref="K11"/>
    </sheetView>
  </sheetViews>
  <sheetFormatPr defaultColWidth="9.140625" defaultRowHeight="12.75"/>
  <cols>
    <col min="1" max="1" width="13.28515625" style="4" customWidth="1"/>
    <col min="2" max="2" width="28.7109375" style="4" customWidth="1"/>
    <col min="3" max="3" width="7.140625" style="36" customWidth="1"/>
    <col min="4" max="4" width="8.5703125" style="36" customWidth="1"/>
    <col min="5" max="5" width="9.42578125" style="36" customWidth="1"/>
    <col min="6" max="6" width="8.140625" style="36" customWidth="1"/>
    <col min="7" max="7" width="11.85546875" style="36" customWidth="1"/>
    <col min="8" max="8" width="11.5703125" style="4" customWidth="1"/>
    <col min="9" max="16384" width="9.140625" style="4"/>
  </cols>
  <sheetData>
    <row r="1" spans="1:7" ht="18.75" customHeight="1">
      <c r="A1" s="1">
        <v>1</v>
      </c>
      <c r="B1" s="2"/>
      <c r="C1" s="3"/>
      <c r="D1" s="3"/>
      <c r="E1" s="195" t="s">
        <v>178</v>
      </c>
      <c r="F1" s="195"/>
      <c r="G1" s="195"/>
    </row>
    <row r="2" spans="1:7" ht="18.75" customHeight="1">
      <c r="A2" s="2"/>
      <c r="B2" s="2"/>
      <c r="C2" s="3"/>
      <c r="D2" s="3"/>
      <c r="E2" s="163"/>
      <c r="F2" s="3"/>
      <c r="G2" s="3"/>
    </row>
    <row r="3" spans="1:7" ht="18.75" customHeight="1">
      <c r="A3" s="2"/>
      <c r="B3" s="2"/>
      <c r="C3" s="3"/>
      <c r="D3" s="3"/>
      <c r="E3" s="195" t="s">
        <v>8</v>
      </c>
      <c r="F3" s="195"/>
      <c r="G3" s="195"/>
    </row>
    <row r="4" spans="1:7" ht="18.75" customHeight="1">
      <c r="A4" s="2"/>
      <c r="B4" s="2"/>
      <c r="C4" s="3"/>
      <c r="D4" s="3"/>
      <c r="E4" s="3"/>
      <c r="F4" s="3"/>
      <c r="G4" s="163" t="s">
        <v>9</v>
      </c>
    </row>
    <row r="5" spans="1:7" ht="18.75" customHeight="1">
      <c r="A5" s="2"/>
      <c r="B5" s="2"/>
      <c r="C5" s="3"/>
      <c r="D5" s="3"/>
      <c r="E5" s="3"/>
      <c r="F5" s="3"/>
      <c r="G5" s="163" t="s">
        <v>10</v>
      </c>
    </row>
    <row r="6" spans="1:7" ht="34.5" customHeight="1">
      <c r="A6" s="2"/>
      <c r="B6" s="2"/>
      <c r="C6" s="3"/>
      <c r="D6" s="3"/>
      <c r="E6" s="3"/>
      <c r="F6" s="3"/>
      <c r="G6" s="3"/>
    </row>
    <row r="7" spans="1:7" ht="34.5" customHeight="1">
      <c r="A7" s="196" t="s">
        <v>67</v>
      </c>
      <c r="B7" s="196"/>
      <c r="C7" s="196"/>
      <c r="D7" s="196"/>
      <c r="E7" s="196"/>
      <c r="F7" s="196"/>
      <c r="G7" s="196"/>
    </row>
    <row r="8" spans="1:7" ht="34.5" customHeight="1">
      <c r="A8" s="6" t="s">
        <v>71</v>
      </c>
      <c r="B8" s="2"/>
      <c r="C8" s="3"/>
      <c r="D8" s="3"/>
      <c r="E8" s="3"/>
      <c r="F8" s="3"/>
      <c r="G8" s="3"/>
    </row>
    <row r="9" spans="1:7" ht="34.5" customHeight="1" thickBot="1">
      <c r="A9" s="2"/>
      <c r="B9" s="2"/>
      <c r="C9" s="3"/>
      <c r="D9" s="3"/>
      <c r="E9" s="3"/>
      <c r="F9" s="3"/>
      <c r="G9" s="3"/>
    </row>
    <row r="10" spans="1:7" ht="34.5" customHeight="1" thickBot="1">
      <c r="A10" s="188" t="s">
        <v>17</v>
      </c>
      <c r="B10" s="189"/>
      <c r="C10" s="189"/>
      <c r="D10" s="189"/>
      <c r="E10" s="189"/>
      <c r="F10" s="189"/>
      <c r="G10" s="190"/>
    </row>
    <row r="11" spans="1:7" ht="27.75" customHeight="1" thickBot="1">
      <c r="A11" s="188" t="s">
        <v>130</v>
      </c>
      <c r="B11" s="189"/>
      <c r="C11" s="189"/>
      <c r="D11" s="189"/>
      <c r="E11" s="189"/>
      <c r="F11" s="189"/>
      <c r="G11" s="190"/>
    </row>
    <row r="12" spans="1:7" ht="27.75" customHeight="1" thickBot="1">
      <c r="A12" s="188" t="s">
        <v>14</v>
      </c>
      <c r="B12" s="189"/>
      <c r="C12" s="189"/>
      <c r="D12" s="189"/>
      <c r="E12" s="189"/>
      <c r="F12" s="189"/>
      <c r="G12" s="190"/>
    </row>
    <row r="13" spans="1:7" ht="27.75" customHeight="1" thickBot="1">
      <c r="A13" s="188" t="s">
        <v>18</v>
      </c>
      <c r="B13" s="189"/>
      <c r="C13" s="189"/>
      <c r="D13" s="189"/>
      <c r="E13" s="189"/>
      <c r="F13" s="189"/>
      <c r="G13" s="190"/>
    </row>
    <row r="14" spans="1:7" ht="27.75" customHeight="1" thickBot="1">
      <c r="A14" s="188" t="s">
        <v>22</v>
      </c>
      <c r="B14" s="189"/>
      <c r="C14" s="189"/>
      <c r="D14" s="189"/>
      <c r="E14" s="189"/>
      <c r="F14" s="189"/>
      <c r="G14" s="190"/>
    </row>
    <row r="15" spans="1:7" ht="27.75" customHeight="1" thickBot="1">
      <c r="A15" s="188" t="s">
        <v>19</v>
      </c>
      <c r="B15" s="189"/>
      <c r="C15" s="189"/>
      <c r="D15" s="189"/>
      <c r="E15" s="189"/>
      <c r="F15" s="189"/>
      <c r="G15" s="190"/>
    </row>
    <row r="16" spans="1:7" ht="27.75" customHeight="1" thickBot="1">
      <c r="A16" s="188" t="s">
        <v>20</v>
      </c>
      <c r="B16" s="189"/>
      <c r="C16" s="189"/>
      <c r="D16" s="189"/>
      <c r="E16" s="189"/>
      <c r="F16" s="189"/>
      <c r="G16" s="190"/>
    </row>
    <row r="17" spans="1:7" ht="27.75" customHeight="1" thickBot="1">
      <c r="A17" s="188" t="s">
        <v>131</v>
      </c>
      <c r="B17" s="189"/>
      <c r="C17" s="189"/>
      <c r="D17" s="189"/>
      <c r="E17" s="189"/>
      <c r="F17" s="189"/>
      <c r="G17" s="190"/>
    </row>
    <row r="18" spans="1:7" ht="27.75" customHeight="1" thickBot="1">
      <c r="A18" s="191" t="s">
        <v>1</v>
      </c>
      <c r="B18" s="192"/>
      <c r="C18" s="193" t="s">
        <v>2</v>
      </c>
      <c r="D18" s="193" t="s">
        <v>3</v>
      </c>
      <c r="E18" s="193" t="s">
        <v>4</v>
      </c>
      <c r="F18" s="193" t="s">
        <v>5</v>
      </c>
      <c r="G18" s="193" t="s">
        <v>61</v>
      </c>
    </row>
    <row r="19" spans="1:7" ht="49.5" customHeight="1" thickBot="1">
      <c r="A19" s="164" t="s">
        <v>6</v>
      </c>
      <c r="B19" s="164" t="s">
        <v>0</v>
      </c>
      <c r="C19" s="194"/>
      <c r="D19" s="194"/>
      <c r="E19" s="194"/>
      <c r="F19" s="194"/>
      <c r="G19" s="194"/>
    </row>
    <row r="20" spans="1:7" ht="18.75" customHeight="1">
      <c r="A20" s="8">
        <v>33141118</v>
      </c>
      <c r="B20" s="9" t="s">
        <v>39</v>
      </c>
      <c r="C20" s="10" t="s">
        <v>11</v>
      </c>
      <c r="D20" s="10" t="s">
        <v>13</v>
      </c>
      <c r="E20" s="11">
        <v>450</v>
      </c>
      <c r="F20" s="10">
        <v>30</v>
      </c>
      <c r="G20" s="12">
        <f>E20*F20</f>
        <v>13500</v>
      </c>
    </row>
    <row r="21" spans="1:7" ht="18.75" customHeight="1">
      <c r="A21" s="133">
        <v>39836000</v>
      </c>
      <c r="B21" s="134" t="s">
        <v>21</v>
      </c>
      <c r="C21" s="136" t="s">
        <v>11</v>
      </c>
      <c r="D21" s="136" t="s">
        <v>13</v>
      </c>
      <c r="E21" s="135">
        <v>1000</v>
      </c>
      <c r="F21" s="136">
        <v>8</v>
      </c>
      <c r="G21" s="157">
        <f t="shared" ref="G21:G46" si="0">E21*F21</f>
        <v>8000</v>
      </c>
    </row>
    <row r="22" spans="1:7" ht="18.75" hidden="1" customHeight="1">
      <c r="A22" s="158"/>
      <c r="B22" s="159"/>
      <c r="C22" s="160"/>
      <c r="D22" s="160"/>
      <c r="E22" s="161"/>
      <c r="F22" s="160"/>
      <c r="G22" s="162"/>
    </row>
    <row r="23" spans="1:7" ht="18.75" customHeight="1">
      <c r="A23" s="13">
        <v>39713100</v>
      </c>
      <c r="B23" s="14" t="s">
        <v>40</v>
      </c>
      <c r="C23" s="15" t="s">
        <v>11</v>
      </c>
      <c r="D23" s="15" t="s">
        <v>15</v>
      </c>
      <c r="E23" s="18">
        <v>2800</v>
      </c>
      <c r="F23" s="15">
        <v>4</v>
      </c>
      <c r="G23" s="17">
        <f t="shared" si="0"/>
        <v>11200</v>
      </c>
    </row>
    <row r="24" spans="1:7" ht="18.75" customHeight="1">
      <c r="A24" s="13">
        <v>39221420</v>
      </c>
      <c r="B24" s="14" t="s">
        <v>46</v>
      </c>
      <c r="C24" s="15" t="s">
        <v>11</v>
      </c>
      <c r="D24" s="15" t="s">
        <v>11</v>
      </c>
      <c r="E24" s="16">
        <v>800</v>
      </c>
      <c r="F24" s="15">
        <v>1</v>
      </c>
      <c r="G24" s="17">
        <f t="shared" si="0"/>
        <v>800</v>
      </c>
    </row>
    <row r="25" spans="1:7" ht="18.75" customHeight="1">
      <c r="A25" s="13">
        <v>39221420</v>
      </c>
      <c r="B25" s="14" t="s">
        <v>46</v>
      </c>
      <c r="C25" s="15" t="s">
        <v>11</v>
      </c>
      <c r="D25" s="15" t="s">
        <v>11</v>
      </c>
      <c r="E25" s="16">
        <v>850</v>
      </c>
      <c r="F25" s="15">
        <v>1</v>
      </c>
      <c r="G25" s="17">
        <f t="shared" si="0"/>
        <v>850</v>
      </c>
    </row>
    <row r="26" spans="1:7" ht="18.75" customHeight="1">
      <c r="A26" s="13">
        <v>18421130</v>
      </c>
      <c r="B26" s="14" t="s">
        <v>41</v>
      </c>
      <c r="C26" s="15" t="s">
        <v>11</v>
      </c>
      <c r="D26" s="15" t="s">
        <v>24</v>
      </c>
      <c r="E26" s="16">
        <v>550</v>
      </c>
      <c r="F26" s="15">
        <v>6</v>
      </c>
      <c r="G26" s="17">
        <f t="shared" si="0"/>
        <v>3300</v>
      </c>
    </row>
    <row r="27" spans="1:7" ht="18.75" customHeight="1">
      <c r="A27" s="13">
        <v>44331300</v>
      </c>
      <c r="B27" s="14" t="s">
        <v>42</v>
      </c>
      <c r="C27" s="15" t="s">
        <v>11</v>
      </c>
      <c r="D27" s="15" t="s">
        <v>50</v>
      </c>
      <c r="E27" s="16">
        <v>500</v>
      </c>
      <c r="F27" s="15">
        <v>4</v>
      </c>
      <c r="G27" s="17">
        <f t="shared" si="0"/>
        <v>2000</v>
      </c>
    </row>
    <row r="28" spans="1:7" ht="18.75" customHeight="1">
      <c r="A28" s="13">
        <v>44111412</v>
      </c>
      <c r="B28" s="14" t="s">
        <v>43</v>
      </c>
      <c r="C28" s="15" t="s">
        <v>11</v>
      </c>
      <c r="D28" s="15" t="s">
        <v>50</v>
      </c>
      <c r="E28" s="18">
        <v>1450</v>
      </c>
      <c r="F28" s="15">
        <v>4</v>
      </c>
      <c r="G28" s="17">
        <f t="shared" si="0"/>
        <v>5800</v>
      </c>
    </row>
    <row r="29" spans="1:7" ht="18.75" customHeight="1">
      <c r="A29" s="13">
        <v>31221241</v>
      </c>
      <c r="B29" s="14" t="s">
        <v>44</v>
      </c>
      <c r="C29" s="15" t="s">
        <v>11</v>
      </c>
      <c r="D29" s="15" t="s">
        <v>13</v>
      </c>
      <c r="E29" s="16">
        <v>6</v>
      </c>
      <c r="F29" s="15">
        <v>80</v>
      </c>
      <c r="G29" s="17">
        <f t="shared" si="0"/>
        <v>480</v>
      </c>
    </row>
    <row r="30" spans="1:7" ht="18.75" customHeight="1">
      <c r="A30" s="13">
        <v>30192210</v>
      </c>
      <c r="B30" s="14" t="s">
        <v>54</v>
      </c>
      <c r="C30" s="15" t="s">
        <v>11</v>
      </c>
      <c r="D30" s="15" t="s">
        <v>13</v>
      </c>
      <c r="E30" s="16">
        <v>200</v>
      </c>
      <c r="F30" s="15">
        <v>10</v>
      </c>
      <c r="G30" s="17">
        <f t="shared" si="0"/>
        <v>2000</v>
      </c>
    </row>
    <row r="31" spans="1:7" ht="18.75" customHeight="1">
      <c r="A31" s="13">
        <v>31686000</v>
      </c>
      <c r="B31" s="14" t="s">
        <v>55</v>
      </c>
      <c r="C31" s="15" t="s">
        <v>11</v>
      </c>
      <c r="D31" s="15" t="s">
        <v>13</v>
      </c>
      <c r="E31" s="16">
        <v>450</v>
      </c>
      <c r="F31" s="15">
        <v>6</v>
      </c>
      <c r="G31" s="17">
        <f t="shared" si="0"/>
        <v>2700</v>
      </c>
    </row>
    <row r="32" spans="1:7" ht="18.75" customHeight="1">
      <c r="A32" s="13">
        <v>44111412</v>
      </c>
      <c r="B32" s="14" t="s">
        <v>43</v>
      </c>
      <c r="C32" s="15" t="s">
        <v>11</v>
      </c>
      <c r="D32" s="15" t="s">
        <v>50</v>
      </c>
      <c r="E32" s="18">
        <v>3600</v>
      </c>
      <c r="F32" s="15">
        <v>1</v>
      </c>
      <c r="G32" s="17">
        <f t="shared" si="0"/>
        <v>3600</v>
      </c>
    </row>
    <row r="33" spans="1:7" ht="18.75" customHeight="1">
      <c r="A33" s="13">
        <v>44531193</v>
      </c>
      <c r="B33" s="14" t="s">
        <v>45</v>
      </c>
      <c r="C33" s="15" t="s">
        <v>11</v>
      </c>
      <c r="D33" s="15" t="s">
        <v>13</v>
      </c>
      <c r="E33" s="16">
        <v>650</v>
      </c>
      <c r="F33" s="15">
        <v>2</v>
      </c>
      <c r="G33" s="17">
        <f t="shared" si="0"/>
        <v>1300</v>
      </c>
    </row>
    <row r="34" spans="1:7" ht="18.75" customHeight="1">
      <c r="A34" s="13">
        <v>39221420</v>
      </c>
      <c r="B34" s="14" t="s">
        <v>46</v>
      </c>
      <c r="C34" s="15" t="s">
        <v>11</v>
      </c>
      <c r="D34" s="15" t="s">
        <v>13</v>
      </c>
      <c r="E34" s="16">
        <v>700</v>
      </c>
      <c r="F34" s="15">
        <v>2</v>
      </c>
      <c r="G34" s="17">
        <f t="shared" si="0"/>
        <v>1400</v>
      </c>
    </row>
    <row r="35" spans="1:7" ht="18.75" customHeight="1">
      <c r="A35" s="13">
        <v>31651400</v>
      </c>
      <c r="B35" s="14" t="s">
        <v>56</v>
      </c>
      <c r="C35" s="15" t="s">
        <v>11</v>
      </c>
      <c r="D35" s="15" t="s">
        <v>23</v>
      </c>
      <c r="E35" s="16">
        <v>200</v>
      </c>
      <c r="F35" s="15">
        <v>5</v>
      </c>
      <c r="G35" s="17">
        <f t="shared" si="0"/>
        <v>1000</v>
      </c>
    </row>
    <row r="36" spans="1:7" ht="18.75" customHeight="1">
      <c r="A36" s="13">
        <v>44831500</v>
      </c>
      <c r="B36" s="14" t="s">
        <v>160</v>
      </c>
      <c r="C36" s="15" t="s">
        <v>11</v>
      </c>
      <c r="D36" s="15" t="s">
        <v>23</v>
      </c>
      <c r="E36" s="16">
        <v>600</v>
      </c>
      <c r="F36" s="15">
        <v>1</v>
      </c>
      <c r="G36" s="17">
        <f t="shared" si="0"/>
        <v>600</v>
      </c>
    </row>
    <row r="37" spans="1:7" ht="18.75" customHeight="1">
      <c r="A37" s="13">
        <v>44192620</v>
      </c>
      <c r="B37" s="14" t="s">
        <v>47</v>
      </c>
      <c r="C37" s="15" t="s">
        <v>11</v>
      </c>
      <c r="D37" s="15" t="s">
        <v>50</v>
      </c>
      <c r="E37" s="16">
        <v>850</v>
      </c>
      <c r="F37" s="19">
        <v>0.34799999999999998</v>
      </c>
      <c r="G37" s="17">
        <f t="shared" si="0"/>
        <v>295.79999999999995</v>
      </c>
    </row>
    <row r="38" spans="1:7" ht="18.75" customHeight="1">
      <c r="A38" s="13">
        <v>31684400</v>
      </c>
      <c r="B38" s="14" t="s">
        <v>57</v>
      </c>
      <c r="C38" s="15" t="s">
        <v>11</v>
      </c>
      <c r="D38" s="15" t="s">
        <v>13</v>
      </c>
      <c r="E38" s="16">
        <v>600</v>
      </c>
      <c r="F38" s="15">
        <v>1</v>
      </c>
      <c r="G38" s="17">
        <f t="shared" si="0"/>
        <v>600</v>
      </c>
    </row>
    <row r="39" spans="1:7" ht="18.75" customHeight="1">
      <c r="A39" s="13">
        <v>9211900</v>
      </c>
      <c r="B39" s="14" t="s">
        <v>167</v>
      </c>
      <c r="C39" s="15" t="s">
        <v>11</v>
      </c>
      <c r="D39" s="15" t="s">
        <v>23</v>
      </c>
      <c r="E39" s="16">
        <v>1900</v>
      </c>
      <c r="F39" s="15">
        <v>1</v>
      </c>
      <c r="G39" s="17">
        <f t="shared" si="0"/>
        <v>1900</v>
      </c>
    </row>
    <row r="40" spans="1:7" ht="25.5" customHeight="1">
      <c r="A40" s="128">
        <v>19641000</v>
      </c>
      <c r="B40" s="129" t="s">
        <v>58</v>
      </c>
      <c r="C40" s="130" t="s">
        <v>11</v>
      </c>
      <c r="D40" s="130" t="s">
        <v>13</v>
      </c>
      <c r="E40" s="131">
        <v>700</v>
      </c>
      <c r="F40" s="130">
        <v>1</v>
      </c>
      <c r="G40" s="132">
        <f t="shared" si="0"/>
        <v>700</v>
      </c>
    </row>
    <row r="41" spans="1:7" ht="18.75" customHeight="1">
      <c r="A41" s="123">
        <v>31531300</v>
      </c>
      <c r="B41" s="124" t="s">
        <v>48</v>
      </c>
      <c r="C41" s="125" t="s">
        <v>11</v>
      </c>
      <c r="D41" s="126" t="s">
        <v>23</v>
      </c>
      <c r="E41" s="126">
        <v>1500</v>
      </c>
      <c r="F41" s="126">
        <v>5</v>
      </c>
      <c r="G41" s="17">
        <f t="shared" si="0"/>
        <v>7500</v>
      </c>
    </row>
    <row r="42" spans="1:7" ht="18.75" customHeight="1">
      <c r="A42" s="123" t="s">
        <v>52</v>
      </c>
      <c r="B42" s="124" t="s">
        <v>39</v>
      </c>
      <c r="C42" s="125" t="s">
        <v>11</v>
      </c>
      <c r="D42" s="126" t="s">
        <v>23</v>
      </c>
      <c r="E42" s="126">
        <v>500</v>
      </c>
      <c r="F42" s="126">
        <v>10</v>
      </c>
      <c r="G42" s="17">
        <f t="shared" si="0"/>
        <v>5000</v>
      </c>
    </row>
    <row r="43" spans="1:7" ht="18.75" customHeight="1">
      <c r="A43" s="123">
        <v>39831246</v>
      </c>
      <c r="B43" s="124" t="s">
        <v>25</v>
      </c>
      <c r="C43" s="125" t="s">
        <v>11</v>
      </c>
      <c r="D43" s="126" t="s">
        <v>50</v>
      </c>
      <c r="E43" s="126">
        <v>1800</v>
      </c>
      <c r="F43" s="126">
        <v>3</v>
      </c>
      <c r="G43" s="17">
        <f t="shared" si="0"/>
        <v>5400</v>
      </c>
    </row>
    <row r="44" spans="1:7" ht="22.5" customHeight="1">
      <c r="A44" s="123">
        <v>39821100</v>
      </c>
      <c r="B44" s="124" t="s">
        <v>49</v>
      </c>
      <c r="C44" s="125" t="s">
        <v>11</v>
      </c>
      <c r="D44" s="126" t="s">
        <v>53</v>
      </c>
      <c r="E44" s="126">
        <v>500</v>
      </c>
      <c r="F44" s="126">
        <v>10</v>
      </c>
      <c r="G44" s="17">
        <f t="shared" si="0"/>
        <v>5000</v>
      </c>
    </row>
    <row r="45" spans="1:7" ht="18.75" customHeight="1">
      <c r="A45" s="123">
        <v>42621300</v>
      </c>
      <c r="B45" s="124" t="s">
        <v>161</v>
      </c>
      <c r="C45" s="125" t="s">
        <v>11</v>
      </c>
      <c r="D45" s="144" t="s">
        <v>13</v>
      </c>
      <c r="E45" s="126">
        <v>1500</v>
      </c>
      <c r="F45" s="126">
        <v>1</v>
      </c>
      <c r="G45" s="17">
        <f t="shared" si="0"/>
        <v>1500</v>
      </c>
    </row>
    <row r="46" spans="1:7" ht="18.75" customHeight="1">
      <c r="A46" s="123">
        <v>31531210</v>
      </c>
      <c r="B46" s="124" t="s">
        <v>59</v>
      </c>
      <c r="C46" s="125" t="s">
        <v>11</v>
      </c>
      <c r="D46" s="126" t="s">
        <v>23</v>
      </c>
      <c r="E46" s="126">
        <v>100</v>
      </c>
      <c r="F46" s="126">
        <v>60</v>
      </c>
      <c r="G46" s="17">
        <f t="shared" si="0"/>
        <v>6000</v>
      </c>
    </row>
    <row r="47" spans="1:7" ht="18.75" customHeight="1">
      <c r="A47" s="141">
        <v>44119000</v>
      </c>
      <c r="B47" s="142" t="s">
        <v>73</v>
      </c>
      <c r="C47" s="143" t="s">
        <v>11</v>
      </c>
      <c r="D47" s="144" t="s">
        <v>13</v>
      </c>
      <c r="E47" s="145">
        <v>600</v>
      </c>
      <c r="F47" s="145">
        <v>2</v>
      </c>
      <c r="G47" s="146">
        <f t="shared" ref="G47:G76" si="1">F47*E47</f>
        <v>1200</v>
      </c>
    </row>
    <row r="48" spans="1:7" ht="18.75" customHeight="1">
      <c r="A48" s="141" t="s">
        <v>91</v>
      </c>
      <c r="B48" s="142" t="s">
        <v>88</v>
      </c>
      <c r="C48" s="147" t="s">
        <v>11</v>
      </c>
      <c r="D48" s="144" t="s">
        <v>13</v>
      </c>
      <c r="E48" s="145">
        <v>1450</v>
      </c>
      <c r="F48" s="145">
        <v>2</v>
      </c>
      <c r="G48" s="146">
        <f t="shared" si="1"/>
        <v>2900</v>
      </c>
    </row>
    <row r="49" spans="1:7" ht="18.75" customHeight="1">
      <c r="A49" s="141">
        <v>44111414</v>
      </c>
      <c r="B49" s="142" t="s">
        <v>89</v>
      </c>
      <c r="C49" s="143" t="s">
        <v>11</v>
      </c>
      <c r="D49" s="144" t="s">
        <v>13</v>
      </c>
      <c r="E49" s="145">
        <v>5500</v>
      </c>
      <c r="F49" s="145">
        <v>1</v>
      </c>
      <c r="G49" s="146">
        <f t="shared" si="1"/>
        <v>5500</v>
      </c>
    </row>
    <row r="50" spans="1:7" ht="18.75" customHeight="1">
      <c r="A50" s="141">
        <v>31711160</v>
      </c>
      <c r="B50" s="142" t="s">
        <v>92</v>
      </c>
      <c r="C50" s="143" t="s">
        <v>11</v>
      </c>
      <c r="D50" s="144" t="s">
        <v>16</v>
      </c>
      <c r="E50" s="145">
        <v>23</v>
      </c>
      <c r="F50" s="145">
        <v>10</v>
      </c>
      <c r="G50" s="146">
        <f t="shared" si="1"/>
        <v>230</v>
      </c>
    </row>
    <row r="51" spans="1:7" ht="18.75" customHeight="1">
      <c r="A51" s="141" t="s">
        <v>93</v>
      </c>
      <c r="B51" s="148" t="s">
        <v>74</v>
      </c>
      <c r="C51" s="147" t="s">
        <v>11</v>
      </c>
      <c r="D51" s="144" t="s">
        <v>16</v>
      </c>
      <c r="E51" s="145">
        <v>37</v>
      </c>
      <c r="F51" s="145">
        <v>10</v>
      </c>
      <c r="G51" s="146">
        <f t="shared" si="1"/>
        <v>370</v>
      </c>
    </row>
    <row r="52" spans="1:7" ht="18.75" customHeight="1">
      <c r="A52" s="149">
        <v>44511343</v>
      </c>
      <c r="B52" s="148" t="s">
        <v>94</v>
      </c>
      <c r="C52" s="143" t="s">
        <v>11</v>
      </c>
      <c r="D52" s="144" t="s">
        <v>13</v>
      </c>
      <c r="E52" s="145">
        <v>600</v>
      </c>
      <c r="F52" s="145">
        <v>1</v>
      </c>
      <c r="G52" s="146">
        <f t="shared" si="1"/>
        <v>600</v>
      </c>
    </row>
    <row r="53" spans="1:7" ht="18.75" customHeight="1">
      <c r="A53" s="149" t="s">
        <v>95</v>
      </c>
      <c r="B53" s="148" t="s">
        <v>96</v>
      </c>
      <c r="C53" s="147" t="s">
        <v>11</v>
      </c>
      <c r="D53" s="144" t="s">
        <v>13</v>
      </c>
      <c r="E53" s="145">
        <v>200</v>
      </c>
      <c r="F53" s="145">
        <v>2</v>
      </c>
      <c r="G53" s="146">
        <f t="shared" si="1"/>
        <v>400</v>
      </c>
    </row>
    <row r="54" spans="1:7" ht="18.75" customHeight="1">
      <c r="A54" s="149" t="s">
        <v>97</v>
      </c>
      <c r="B54" s="148" t="s">
        <v>75</v>
      </c>
      <c r="C54" s="143" t="s">
        <v>11</v>
      </c>
      <c r="D54" s="144" t="s">
        <v>13</v>
      </c>
      <c r="E54" s="145">
        <v>100</v>
      </c>
      <c r="F54" s="145">
        <v>6</v>
      </c>
      <c r="G54" s="146">
        <f t="shared" si="1"/>
        <v>600</v>
      </c>
    </row>
    <row r="55" spans="1:7" ht="18.75" customHeight="1">
      <c r="A55" s="149">
        <v>44511330</v>
      </c>
      <c r="B55" s="148" t="s">
        <v>76</v>
      </c>
      <c r="C55" s="143" t="s">
        <v>11</v>
      </c>
      <c r="D55" s="144" t="s">
        <v>13</v>
      </c>
      <c r="E55" s="145">
        <v>300</v>
      </c>
      <c r="F55" s="145">
        <v>2</v>
      </c>
      <c r="G55" s="146">
        <f t="shared" si="1"/>
        <v>600</v>
      </c>
    </row>
    <row r="56" spans="1:7" ht="18.75" customHeight="1">
      <c r="A56" s="149">
        <v>44511350</v>
      </c>
      <c r="B56" s="148" t="s">
        <v>98</v>
      </c>
      <c r="C56" s="147" t="s">
        <v>11</v>
      </c>
      <c r="D56" s="144" t="s">
        <v>13</v>
      </c>
      <c r="E56" s="145">
        <v>200</v>
      </c>
      <c r="F56" s="145">
        <v>4</v>
      </c>
      <c r="G56" s="146">
        <f t="shared" si="1"/>
        <v>800</v>
      </c>
    </row>
    <row r="57" spans="1:7" ht="18.75" customHeight="1">
      <c r="A57" s="149">
        <v>44192900</v>
      </c>
      <c r="B57" s="148" t="s">
        <v>77</v>
      </c>
      <c r="C57" s="143" t="s">
        <v>11</v>
      </c>
      <c r="D57" s="144" t="s">
        <v>13</v>
      </c>
      <c r="E57" s="145">
        <v>600</v>
      </c>
      <c r="F57" s="145">
        <v>1</v>
      </c>
      <c r="G57" s="146">
        <f t="shared" si="1"/>
        <v>600</v>
      </c>
    </row>
    <row r="58" spans="1:7" ht="18.75" customHeight="1">
      <c r="A58" s="149">
        <v>39812600</v>
      </c>
      <c r="B58" s="148" t="s">
        <v>99</v>
      </c>
      <c r="C58" s="143" t="s">
        <v>11</v>
      </c>
      <c r="D58" s="144" t="s">
        <v>13</v>
      </c>
      <c r="E58" s="145">
        <v>400</v>
      </c>
      <c r="F58" s="145">
        <v>3</v>
      </c>
      <c r="G58" s="146">
        <f t="shared" si="1"/>
        <v>1200</v>
      </c>
    </row>
    <row r="59" spans="1:7" ht="18.75" customHeight="1">
      <c r="A59" s="149" t="s">
        <v>122</v>
      </c>
      <c r="B59" s="148" t="s">
        <v>78</v>
      </c>
      <c r="C59" s="147" t="s">
        <v>11</v>
      </c>
      <c r="D59" s="144" t="s">
        <v>13</v>
      </c>
      <c r="E59" s="145">
        <v>2000</v>
      </c>
      <c r="F59" s="145">
        <v>1</v>
      </c>
      <c r="G59" s="146">
        <f t="shared" si="1"/>
        <v>2000</v>
      </c>
    </row>
    <row r="60" spans="1:7" ht="18.75" customHeight="1">
      <c r="A60" s="149" t="s">
        <v>100</v>
      </c>
      <c r="B60" s="148" t="s">
        <v>101</v>
      </c>
      <c r="C60" s="143" t="s">
        <v>11</v>
      </c>
      <c r="D60" s="144" t="s">
        <v>13</v>
      </c>
      <c r="E60" s="145">
        <v>200</v>
      </c>
      <c r="F60" s="145">
        <v>4</v>
      </c>
      <c r="G60" s="146">
        <f t="shared" si="1"/>
        <v>800</v>
      </c>
    </row>
    <row r="61" spans="1:7" ht="18.75" customHeight="1">
      <c r="A61" s="149" t="s">
        <v>102</v>
      </c>
      <c r="B61" s="142" t="s">
        <v>103</v>
      </c>
      <c r="C61" s="143" t="s">
        <v>11</v>
      </c>
      <c r="D61" s="144" t="s">
        <v>13</v>
      </c>
      <c r="E61" s="145">
        <v>700</v>
      </c>
      <c r="F61" s="145">
        <v>2</v>
      </c>
      <c r="G61" s="146">
        <f t="shared" si="1"/>
        <v>1400</v>
      </c>
    </row>
    <row r="62" spans="1:7" ht="18.75" customHeight="1">
      <c r="A62" s="150">
        <v>44511260</v>
      </c>
      <c r="B62" s="142" t="s">
        <v>79</v>
      </c>
      <c r="C62" s="143" t="s">
        <v>11</v>
      </c>
      <c r="D62" s="144" t="s">
        <v>80</v>
      </c>
      <c r="E62" s="145">
        <v>1790</v>
      </c>
      <c r="F62" s="145">
        <v>0.5</v>
      </c>
      <c r="G62" s="146">
        <f t="shared" si="1"/>
        <v>895</v>
      </c>
    </row>
    <row r="63" spans="1:7" ht="18.75" customHeight="1">
      <c r="A63" s="150">
        <v>30192231</v>
      </c>
      <c r="B63" s="142" t="s">
        <v>104</v>
      </c>
      <c r="C63" s="143" t="s">
        <v>11</v>
      </c>
      <c r="D63" s="144" t="s">
        <v>13</v>
      </c>
      <c r="E63" s="145">
        <v>300</v>
      </c>
      <c r="F63" s="145">
        <v>1</v>
      </c>
      <c r="G63" s="146">
        <f t="shared" si="1"/>
        <v>300</v>
      </c>
    </row>
    <row r="64" spans="1:7" ht="18.75" customHeight="1">
      <c r="A64" s="150">
        <v>37451640</v>
      </c>
      <c r="B64" s="142" t="s">
        <v>81</v>
      </c>
      <c r="C64" s="143" t="s">
        <v>11</v>
      </c>
      <c r="D64" s="144" t="s">
        <v>13</v>
      </c>
      <c r="E64" s="145">
        <v>800</v>
      </c>
      <c r="F64" s="145">
        <v>3</v>
      </c>
      <c r="G64" s="146">
        <f t="shared" si="1"/>
        <v>2400</v>
      </c>
    </row>
    <row r="65" spans="1:7" ht="18.75" customHeight="1">
      <c r="A65" s="141" t="s">
        <v>51</v>
      </c>
      <c r="B65" s="142" t="s">
        <v>82</v>
      </c>
      <c r="C65" s="143" t="s">
        <v>11</v>
      </c>
      <c r="D65" s="144" t="s">
        <v>13</v>
      </c>
      <c r="E65" s="145">
        <v>400</v>
      </c>
      <c r="F65" s="145">
        <v>1</v>
      </c>
      <c r="G65" s="146">
        <f t="shared" si="1"/>
        <v>400</v>
      </c>
    </row>
    <row r="66" spans="1:7" ht="18.75" customHeight="1">
      <c r="A66" s="141">
        <v>30192232</v>
      </c>
      <c r="B66" s="142" t="s">
        <v>105</v>
      </c>
      <c r="C66" s="143" t="s">
        <v>11</v>
      </c>
      <c r="D66" s="144" t="s">
        <v>13</v>
      </c>
      <c r="E66" s="145">
        <v>500</v>
      </c>
      <c r="F66" s="145">
        <v>1</v>
      </c>
      <c r="G66" s="146">
        <f t="shared" si="1"/>
        <v>500</v>
      </c>
    </row>
    <row r="67" spans="1:7" ht="18.75" customHeight="1">
      <c r="A67" s="150">
        <v>31221241</v>
      </c>
      <c r="B67" s="142" t="s">
        <v>106</v>
      </c>
      <c r="C67" s="143" t="s">
        <v>11</v>
      </c>
      <c r="D67" s="144" t="s">
        <v>13</v>
      </c>
      <c r="E67" s="145">
        <v>100</v>
      </c>
      <c r="F67" s="145">
        <v>6</v>
      </c>
      <c r="G67" s="146">
        <f t="shared" si="1"/>
        <v>600</v>
      </c>
    </row>
    <row r="68" spans="1:7" ht="18.75" customHeight="1">
      <c r="A68" s="150">
        <v>31641216</v>
      </c>
      <c r="B68" s="142" t="s">
        <v>141</v>
      </c>
      <c r="C68" s="143" t="s">
        <v>11</v>
      </c>
      <c r="D68" s="144" t="s">
        <v>13</v>
      </c>
      <c r="E68" s="145">
        <v>70</v>
      </c>
      <c r="F68" s="145">
        <v>7</v>
      </c>
      <c r="G68" s="146">
        <f t="shared" si="1"/>
        <v>490</v>
      </c>
    </row>
    <row r="69" spans="1:7" ht="18.75" customHeight="1">
      <c r="A69" s="150" t="s">
        <v>107</v>
      </c>
      <c r="B69" s="142" t="s">
        <v>142</v>
      </c>
      <c r="C69" s="143" t="s">
        <v>11</v>
      </c>
      <c r="D69" s="144" t="s">
        <v>13</v>
      </c>
      <c r="E69" s="145">
        <v>200</v>
      </c>
      <c r="F69" s="145">
        <v>4</v>
      </c>
      <c r="G69" s="146">
        <f t="shared" si="1"/>
        <v>800</v>
      </c>
    </row>
    <row r="70" spans="1:7" ht="18.75" customHeight="1">
      <c r="A70" s="150" t="s">
        <v>108</v>
      </c>
      <c r="B70" s="142" t="s">
        <v>143</v>
      </c>
      <c r="C70" s="143" t="s">
        <v>11</v>
      </c>
      <c r="D70" s="144" t="s">
        <v>13</v>
      </c>
      <c r="E70" s="145">
        <v>50</v>
      </c>
      <c r="F70" s="145">
        <v>8</v>
      </c>
      <c r="G70" s="146">
        <f t="shared" si="1"/>
        <v>400</v>
      </c>
    </row>
    <row r="71" spans="1:7" ht="18.75" customHeight="1">
      <c r="A71" s="150" t="s">
        <v>109</v>
      </c>
      <c r="B71" s="142" t="s">
        <v>144</v>
      </c>
      <c r="C71" s="143" t="s">
        <v>11</v>
      </c>
      <c r="D71" s="144" t="s">
        <v>13</v>
      </c>
      <c r="E71" s="145">
        <v>50</v>
      </c>
      <c r="F71" s="145">
        <v>4</v>
      </c>
      <c r="G71" s="146">
        <f t="shared" si="1"/>
        <v>200</v>
      </c>
    </row>
    <row r="72" spans="1:7" ht="18.75" customHeight="1">
      <c r="A72" s="150">
        <v>44221161</v>
      </c>
      <c r="B72" s="142" t="s">
        <v>83</v>
      </c>
      <c r="C72" s="143" t="s">
        <v>11</v>
      </c>
      <c r="D72" s="144" t="s">
        <v>13</v>
      </c>
      <c r="E72" s="145">
        <v>3800</v>
      </c>
      <c r="F72" s="145">
        <v>1</v>
      </c>
      <c r="G72" s="146">
        <f t="shared" si="1"/>
        <v>3800</v>
      </c>
    </row>
    <row r="73" spans="1:7" ht="18.75" customHeight="1">
      <c r="A73" s="141" t="s">
        <v>90</v>
      </c>
      <c r="B73" s="142" t="s">
        <v>84</v>
      </c>
      <c r="C73" s="143" t="s">
        <v>11</v>
      </c>
      <c r="D73" s="144" t="s">
        <v>13</v>
      </c>
      <c r="E73" s="145">
        <v>600</v>
      </c>
      <c r="F73" s="145">
        <v>5</v>
      </c>
      <c r="G73" s="146">
        <f t="shared" si="1"/>
        <v>3000</v>
      </c>
    </row>
    <row r="74" spans="1:7" ht="18.75" customHeight="1">
      <c r="A74" s="141">
        <v>44531191</v>
      </c>
      <c r="B74" s="142" t="s">
        <v>85</v>
      </c>
      <c r="C74" s="143" t="s">
        <v>11</v>
      </c>
      <c r="D74" s="144" t="s">
        <v>13</v>
      </c>
      <c r="E74" s="145">
        <v>510</v>
      </c>
      <c r="F74" s="145">
        <v>1</v>
      </c>
      <c r="G74" s="146">
        <f t="shared" si="1"/>
        <v>510</v>
      </c>
    </row>
    <row r="75" spans="1:7" ht="18.75" customHeight="1">
      <c r="A75" s="150">
        <v>44921500</v>
      </c>
      <c r="B75" s="142" t="s">
        <v>86</v>
      </c>
      <c r="C75" s="143" t="s">
        <v>11</v>
      </c>
      <c r="D75" s="144" t="s">
        <v>16</v>
      </c>
      <c r="E75" s="145">
        <v>3800</v>
      </c>
      <c r="F75" s="145">
        <v>0.33400000000000002</v>
      </c>
      <c r="G75" s="146">
        <f t="shared" si="1"/>
        <v>1269.2</v>
      </c>
    </row>
    <row r="76" spans="1:7" ht="18.75" customHeight="1">
      <c r="A76" s="150">
        <v>30197511</v>
      </c>
      <c r="B76" s="142" t="s">
        <v>87</v>
      </c>
      <c r="C76" s="143" t="s">
        <v>11</v>
      </c>
      <c r="D76" s="144" t="s">
        <v>13</v>
      </c>
      <c r="E76" s="145">
        <v>750</v>
      </c>
      <c r="F76" s="145">
        <v>2</v>
      </c>
      <c r="G76" s="146">
        <f t="shared" si="1"/>
        <v>1500</v>
      </c>
    </row>
    <row r="77" spans="1:7" ht="18.75" customHeight="1">
      <c r="A77" s="13" t="s">
        <v>91</v>
      </c>
      <c r="B77" s="14" t="s">
        <v>43</v>
      </c>
      <c r="C77" s="15" t="s">
        <v>11</v>
      </c>
      <c r="D77" s="15" t="s">
        <v>50</v>
      </c>
      <c r="E77" s="18">
        <v>3600</v>
      </c>
      <c r="F77" s="15">
        <v>3</v>
      </c>
      <c r="G77" s="17">
        <f t="shared" ref="G77:G98" si="2">E77*F77</f>
        <v>10800</v>
      </c>
    </row>
    <row r="78" spans="1:7" ht="18.75" customHeight="1">
      <c r="A78" s="13">
        <v>39221420</v>
      </c>
      <c r="B78" s="14" t="s">
        <v>46</v>
      </c>
      <c r="C78" s="15" t="s">
        <v>11</v>
      </c>
      <c r="D78" s="15" t="s">
        <v>13</v>
      </c>
      <c r="E78" s="16">
        <v>900</v>
      </c>
      <c r="F78" s="15">
        <v>3</v>
      </c>
      <c r="G78" s="17">
        <f t="shared" si="2"/>
        <v>2700</v>
      </c>
    </row>
    <row r="79" spans="1:7" ht="18.75" customHeight="1">
      <c r="A79" s="123">
        <v>31531300</v>
      </c>
      <c r="B79" s="124" t="s">
        <v>140</v>
      </c>
      <c r="C79" s="125" t="s">
        <v>11</v>
      </c>
      <c r="D79" s="126" t="s">
        <v>23</v>
      </c>
      <c r="E79" s="126">
        <v>100</v>
      </c>
      <c r="F79" s="126">
        <v>20</v>
      </c>
      <c r="G79" s="127">
        <f t="shared" si="2"/>
        <v>2000</v>
      </c>
    </row>
    <row r="80" spans="1:7" ht="18.75" customHeight="1">
      <c r="A80" s="13">
        <v>39221420</v>
      </c>
      <c r="B80" s="14" t="s">
        <v>46</v>
      </c>
      <c r="C80" s="15" t="s">
        <v>11</v>
      </c>
      <c r="D80" s="15" t="s">
        <v>11</v>
      </c>
      <c r="E80" s="16">
        <v>800</v>
      </c>
      <c r="F80" s="15">
        <v>1</v>
      </c>
      <c r="G80" s="17">
        <f t="shared" si="2"/>
        <v>800</v>
      </c>
    </row>
    <row r="81" spans="1:7" ht="18.75" customHeight="1">
      <c r="A81" s="13">
        <v>44521170</v>
      </c>
      <c r="B81" s="14" t="s">
        <v>145</v>
      </c>
      <c r="C81" s="15" t="s">
        <v>11</v>
      </c>
      <c r="D81" s="15" t="s">
        <v>11</v>
      </c>
      <c r="E81" s="16">
        <v>1500</v>
      </c>
      <c r="F81" s="15">
        <v>1</v>
      </c>
      <c r="G81" s="17">
        <f t="shared" si="2"/>
        <v>1500</v>
      </c>
    </row>
    <row r="82" spans="1:7" ht="18.75" customHeight="1">
      <c r="A82" s="13">
        <v>44521170</v>
      </c>
      <c r="B82" s="14" t="s">
        <v>146</v>
      </c>
      <c r="C82" s="15" t="s">
        <v>11</v>
      </c>
      <c r="D82" s="15" t="s">
        <v>11</v>
      </c>
      <c r="E82" s="16">
        <v>1600</v>
      </c>
      <c r="F82" s="15">
        <v>1</v>
      </c>
      <c r="G82" s="17">
        <f t="shared" si="2"/>
        <v>1600</v>
      </c>
    </row>
    <row r="83" spans="1:7" ht="18.75" customHeight="1">
      <c r="A83" s="133">
        <v>44831500</v>
      </c>
      <c r="B83" s="134" t="s">
        <v>147</v>
      </c>
      <c r="C83" s="15" t="s">
        <v>11</v>
      </c>
      <c r="D83" s="15" t="s">
        <v>11</v>
      </c>
      <c r="E83" s="135">
        <v>900</v>
      </c>
      <c r="F83" s="136">
        <v>2</v>
      </c>
      <c r="G83" s="17">
        <f t="shared" si="2"/>
        <v>1800</v>
      </c>
    </row>
    <row r="84" spans="1:7" ht="18.75" customHeight="1">
      <c r="A84" s="133">
        <v>44111411</v>
      </c>
      <c r="B84" s="134" t="s">
        <v>148</v>
      </c>
      <c r="C84" s="15" t="s">
        <v>11</v>
      </c>
      <c r="D84" s="15" t="s">
        <v>11</v>
      </c>
      <c r="E84" s="135">
        <v>2200</v>
      </c>
      <c r="F84" s="136">
        <v>1</v>
      </c>
      <c r="G84" s="17">
        <f t="shared" si="2"/>
        <v>2200</v>
      </c>
    </row>
    <row r="85" spans="1:7" ht="18.75" customHeight="1">
      <c r="A85" s="133">
        <v>44521210</v>
      </c>
      <c r="B85" s="134" t="s">
        <v>149</v>
      </c>
      <c r="C85" s="15" t="s">
        <v>11</v>
      </c>
      <c r="D85" s="15" t="s">
        <v>11</v>
      </c>
      <c r="E85" s="135">
        <v>1850</v>
      </c>
      <c r="F85" s="136">
        <v>1</v>
      </c>
      <c r="G85" s="17">
        <f t="shared" si="2"/>
        <v>1850</v>
      </c>
    </row>
    <row r="86" spans="1:7" ht="18.75" customHeight="1">
      <c r="A86" s="151">
        <v>42121170</v>
      </c>
      <c r="B86" s="152" t="s">
        <v>150</v>
      </c>
      <c r="C86" s="153" t="s">
        <v>11</v>
      </c>
      <c r="D86" s="153" t="s">
        <v>11</v>
      </c>
      <c r="E86" s="154">
        <v>220</v>
      </c>
      <c r="F86" s="155">
        <v>2</v>
      </c>
      <c r="G86" s="156">
        <f t="shared" si="2"/>
        <v>440</v>
      </c>
    </row>
    <row r="87" spans="1:7" ht="18.75" customHeight="1">
      <c r="A87" s="133">
        <v>442131170</v>
      </c>
      <c r="B87" s="134" t="s">
        <v>151</v>
      </c>
      <c r="C87" s="15" t="s">
        <v>11</v>
      </c>
      <c r="D87" s="15" t="s">
        <v>11</v>
      </c>
      <c r="E87" s="135">
        <v>2640</v>
      </c>
      <c r="F87" s="136">
        <v>1</v>
      </c>
      <c r="G87" s="17">
        <f t="shared" si="2"/>
        <v>2640</v>
      </c>
    </row>
    <row r="88" spans="1:7" ht="18.75" customHeight="1">
      <c r="A88" s="133">
        <v>39241142</v>
      </c>
      <c r="B88" s="134" t="s">
        <v>152</v>
      </c>
      <c r="C88" s="15" t="s">
        <v>11</v>
      </c>
      <c r="D88" s="15" t="s">
        <v>11</v>
      </c>
      <c r="E88" s="135">
        <v>500</v>
      </c>
      <c r="F88" s="136">
        <v>1</v>
      </c>
      <c r="G88" s="17">
        <f t="shared" si="2"/>
        <v>500</v>
      </c>
    </row>
    <row r="89" spans="1:7" ht="18.75" customHeight="1">
      <c r="A89" s="133">
        <v>44221140</v>
      </c>
      <c r="B89" s="134" t="s">
        <v>153</v>
      </c>
      <c r="C89" s="15" t="s">
        <v>11</v>
      </c>
      <c r="D89" s="15" t="s">
        <v>11</v>
      </c>
      <c r="E89" s="135">
        <v>2500</v>
      </c>
      <c r="F89" s="136">
        <v>3</v>
      </c>
      <c r="G89" s="17">
        <f t="shared" si="2"/>
        <v>7500</v>
      </c>
    </row>
    <row r="90" spans="1:7" ht="18.75" customHeight="1">
      <c r="A90" s="133">
        <v>42991320</v>
      </c>
      <c r="B90" s="134" t="s">
        <v>154</v>
      </c>
      <c r="C90" s="15" t="s">
        <v>11</v>
      </c>
      <c r="D90" s="144" t="s">
        <v>80</v>
      </c>
      <c r="E90" s="135">
        <v>3500</v>
      </c>
      <c r="F90" s="136">
        <v>0.96</v>
      </c>
      <c r="G90" s="17">
        <v>3400</v>
      </c>
    </row>
    <row r="91" spans="1:7" ht="18.75" customHeight="1">
      <c r="A91" s="133">
        <v>44521220</v>
      </c>
      <c r="B91" s="134" t="s">
        <v>155</v>
      </c>
      <c r="C91" s="15" t="s">
        <v>11</v>
      </c>
      <c r="D91" s="15" t="s">
        <v>11</v>
      </c>
      <c r="E91" s="135">
        <v>200</v>
      </c>
      <c r="F91" s="136">
        <v>40</v>
      </c>
      <c r="G91" s="17">
        <f t="shared" si="2"/>
        <v>8000</v>
      </c>
    </row>
    <row r="92" spans="1:7" ht="18.75" customHeight="1">
      <c r="A92" s="133">
        <v>44221141</v>
      </c>
      <c r="B92" s="134" t="s">
        <v>156</v>
      </c>
      <c r="C92" s="15" t="s">
        <v>11</v>
      </c>
      <c r="D92" s="15" t="s">
        <v>11</v>
      </c>
      <c r="E92" s="135">
        <v>500</v>
      </c>
      <c r="F92" s="136">
        <v>10</v>
      </c>
      <c r="G92" s="17">
        <f t="shared" si="2"/>
        <v>5000</v>
      </c>
    </row>
    <row r="93" spans="1:7" ht="18.75" customHeight="1">
      <c r="A93" s="133">
        <v>39831247</v>
      </c>
      <c r="B93" s="134" t="s">
        <v>157</v>
      </c>
      <c r="C93" s="15" t="s">
        <v>11</v>
      </c>
      <c r="D93" s="15" t="s">
        <v>11</v>
      </c>
      <c r="E93" s="135">
        <v>550</v>
      </c>
      <c r="F93" s="136">
        <v>1</v>
      </c>
      <c r="G93" s="17">
        <f t="shared" si="2"/>
        <v>550</v>
      </c>
    </row>
    <row r="94" spans="1:7" ht="18.75" customHeight="1">
      <c r="A94" s="137">
        <v>31151170</v>
      </c>
      <c r="B94" s="138" t="s">
        <v>158</v>
      </c>
      <c r="C94" s="15" t="s">
        <v>11</v>
      </c>
      <c r="D94" s="15" t="s">
        <v>11</v>
      </c>
      <c r="E94" s="139">
        <v>100</v>
      </c>
      <c r="F94" s="140">
        <v>4</v>
      </c>
      <c r="G94" s="132">
        <f t="shared" si="2"/>
        <v>400</v>
      </c>
    </row>
    <row r="95" spans="1:7" ht="18.75" customHeight="1">
      <c r="A95" s="137" t="s">
        <v>159</v>
      </c>
      <c r="B95" s="138" t="s">
        <v>158</v>
      </c>
      <c r="C95" s="15" t="s">
        <v>11</v>
      </c>
      <c r="D95" s="15" t="s">
        <v>11</v>
      </c>
      <c r="E95" s="139">
        <v>550</v>
      </c>
      <c r="F95" s="140">
        <v>1</v>
      </c>
      <c r="G95" s="132">
        <f t="shared" si="2"/>
        <v>550</v>
      </c>
    </row>
    <row r="96" spans="1:7" ht="18.75" customHeight="1">
      <c r="A96" s="151">
        <v>44111200</v>
      </c>
      <c r="B96" s="152" t="s">
        <v>162</v>
      </c>
      <c r="C96" s="153" t="s">
        <v>11</v>
      </c>
      <c r="D96" s="153" t="s">
        <v>23</v>
      </c>
      <c r="E96" s="154">
        <v>2200</v>
      </c>
      <c r="F96" s="155">
        <v>1</v>
      </c>
      <c r="G96" s="156">
        <f t="shared" si="2"/>
        <v>2200</v>
      </c>
    </row>
    <row r="97" spans="1:7" ht="18.75" customHeight="1">
      <c r="A97" s="151">
        <v>44820000</v>
      </c>
      <c r="B97" s="152" t="s">
        <v>163</v>
      </c>
      <c r="C97" s="153" t="s">
        <v>11</v>
      </c>
      <c r="D97" s="153" t="s">
        <v>23</v>
      </c>
      <c r="E97" s="154">
        <v>1900</v>
      </c>
      <c r="F97" s="155">
        <v>1</v>
      </c>
      <c r="G97" s="156">
        <f t="shared" si="2"/>
        <v>1900</v>
      </c>
    </row>
    <row r="98" spans="1:7" ht="18.75" customHeight="1">
      <c r="A98" s="13" t="s">
        <v>91</v>
      </c>
      <c r="B98" s="14" t="s">
        <v>43</v>
      </c>
      <c r="C98" s="15" t="s">
        <v>11</v>
      </c>
      <c r="D98" s="15" t="s">
        <v>50</v>
      </c>
      <c r="E98" s="18">
        <v>5500</v>
      </c>
      <c r="F98" s="15">
        <v>1</v>
      </c>
      <c r="G98" s="17">
        <f t="shared" si="2"/>
        <v>5500</v>
      </c>
    </row>
    <row r="99" spans="1:7" ht="18.75" customHeight="1">
      <c r="A99" s="150">
        <v>31641216</v>
      </c>
      <c r="B99" s="142" t="s">
        <v>165</v>
      </c>
      <c r="C99" s="143" t="s">
        <v>11</v>
      </c>
      <c r="D99" s="144" t="s">
        <v>13</v>
      </c>
      <c r="E99" s="145">
        <v>4</v>
      </c>
      <c r="F99" s="145">
        <v>200</v>
      </c>
      <c r="G99" s="146">
        <f t="shared" ref="G99:G111" si="3">F99*E99</f>
        <v>800</v>
      </c>
    </row>
    <row r="100" spans="1:7" ht="18.75" customHeight="1">
      <c r="A100" s="150" t="s">
        <v>107</v>
      </c>
      <c r="B100" s="142" t="s">
        <v>165</v>
      </c>
      <c r="C100" s="143" t="s">
        <v>11</v>
      </c>
      <c r="D100" s="144" t="s">
        <v>13</v>
      </c>
      <c r="E100" s="145">
        <v>5</v>
      </c>
      <c r="F100" s="145">
        <v>200</v>
      </c>
      <c r="G100" s="146">
        <f t="shared" si="3"/>
        <v>1000</v>
      </c>
    </row>
    <row r="101" spans="1:7" ht="18.75" customHeight="1">
      <c r="A101" s="150" t="s">
        <v>108</v>
      </c>
      <c r="B101" s="142" t="s">
        <v>165</v>
      </c>
      <c r="C101" s="143" t="s">
        <v>11</v>
      </c>
      <c r="D101" s="144" t="s">
        <v>13</v>
      </c>
      <c r="E101" s="145">
        <v>8</v>
      </c>
      <c r="F101" s="145">
        <v>10</v>
      </c>
      <c r="G101" s="146">
        <f t="shared" si="3"/>
        <v>80</v>
      </c>
    </row>
    <row r="102" spans="1:7" ht="18.75" customHeight="1">
      <c r="A102" s="150" t="s">
        <v>109</v>
      </c>
      <c r="B102" s="142" t="s">
        <v>165</v>
      </c>
      <c r="C102" s="143" t="s">
        <v>11</v>
      </c>
      <c r="D102" s="144" t="s">
        <v>13</v>
      </c>
      <c r="E102" s="145">
        <v>10</v>
      </c>
      <c r="F102" s="145">
        <v>10</v>
      </c>
      <c r="G102" s="146">
        <f t="shared" si="3"/>
        <v>100</v>
      </c>
    </row>
    <row r="103" spans="1:7" ht="18.75" customHeight="1">
      <c r="A103" s="137">
        <v>24311300</v>
      </c>
      <c r="B103" s="138" t="s">
        <v>166</v>
      </c>
      <c r="C103" s="15" t="s">
        <v>11</v>
      </c>
      <c r="D103" s="15" t="s">
        <v>13</v>
      </c>
      <c r="E103" s="139">
        <v>1100</v>
      </c>
      <c r="F103" s="140">
        <v>5</v>
      </c>
      <c r="G103" s="132">
        <f t="shared" si="3"/>
        <v>5500</v>
      </c>
    </row>
    <row r="104" spans="1:7" ht="18.75" customHeight="1">
      <c r="A104" s="172">
        <v>44831500</v>
      </c>
      <c r="B104" s="166" t="s">
        <v>177</v>
      </c>
      <c r="C104" s="15" t="s">
        <v>11</v>
      </c>
      <c r="D104" s="15" t="s">
        <v>16</v>
      </c>
      <c r="E104" s="168">
        <v>1000</v>
      </c>
      <c r="F104" s="169">
        <v>1</v>
      </c>
      <c r="G104" s="170">
        <f t="shared" si="3"/>
        <v>1000</v>
      </c>
    </row>
    <row r="105" spans="1:7" ht="18.75" customHeight="1">
      <c r="A105" s="172" t="s">
        <v>173</v>
      </c>
      <c r="B105" s="166" t="s">
        <v>171</v>
      </c>
      <c r="C105" s="15" t="s">
        <v>11</v>
      </c>
      <c r="D105" s="15" t="s">
        <v>16</v>
      </c>
      <c r="E105" s="168">
        <v>1450</v>
      </c>
      <c r="F105" s="178">
        <v>6.8</v>
      </c>
      <c r="G105" s="170">
        <f t="shared" si="3"/>
        <v>9860</v>
      </c>
    </row>
    <row r="106" spans="1:7" ht="18.75" customHeight="1">
      <c r="A106" s="172" t="s">
        <v>174</v>
      </c>
      <c r="B106" s="166" t="s">
        <v>172</v>
      </c>
      <c r="C106" s="15" t="s">
        <v>11</v>
      </c>
      <c r="D106" s="15" t="s">
        <v>16</v>
      </c>
      <c r="E106" s="168">
        <v>2450</v>
      </c>
      <c r="F106" s="169">
        <v>1</v>
      </c>
      <c r="G106" s="170">
        <f t="shared" si="3"/>
        <v>2450</v>
      </c>
    </row>
    <row r="107" spans="1:7" ht="18.75" customHeight="1">
      <c r="A107" s="172">
        <v>39221420</v>
      </c>
      <c r="B107" s="166" t="s">
        <v>46</v>
      </c>
      <c r="C107" s="15" t="s">
        <v>11</v>
      </c>
      <c r="D107" s="15" t="s">
        <v>13</v>
      </c>
      <c r="E107" s="168">
        <v>450</v>
      </c>
      <c r="F107" s="169">
        <v>2</v>
      </c>
      <c r="G107" s="170">
        <f t="shared" si="3"/>
        <v>900</v>
      </c>
    </row>
    <row r="108" spans="1:7" ht="18.75" customHeight="1">
      <c r="A108" s="172">
        <v>39221460</v>
      </c>
      <c r="B108" s="166" t="s">
        <v>175</v>
      </c>
      <c r="C108" s="15" t="s">
        <v>11</v>
      </c>
      <c r="D108" s="15" t="s">
        <v>13</v>
      </c>
      <c r="E108" s="168">
        <v>200</v>
      </c>
      <c r="F108" s="169">
        <v>2</v>
      </c>
      <c r="G108" s="170">
        <f t="shared" si="3"/>
        <v>400</v>
      </c>
    </row>
    <row r="109" spans="1:7" ht="18.75" customHeight="1">
      <c r="A109" s="176">
        <v>3421200</v>
      </c>
      <c r="B109" s="166" t="s">
        <v>168</v>
      </c>
      <c r="C109" s="15" t="s">
        <v>11</v>
      </c>
      <c r="D109" s="15" t="s">
        <v>13</v>
      </c>
      <c r="E109" s="168">
        <v>1300</v>
      </c>
      <c r="F109" s="169">
        <v>1</v>
      </c>
      <c r="G109" s="170">
        <f t="shared" si="3"/>
        <v>1300</v>
      </c>
    </row>
    <row r="110" spans="1:7" ht="18.75" customHeight="1">
      <c r="A110" s="177">
        <v>19431700</v>
      </c>
      <c r="B110" s="166" t="s">
        <v>176</v>
      </c>
      <c r="C110" s="15" t="s">
        <v>11</v>
      </c>
      <c r="D110" s="15" t="s">
        <v>16</v>
      </c>
      <c r="E110" s="168">
        <v>1850</v>
      </c>
      <c r="F110" s="168">
        <v>0.21</v>
      </c>
      <c r="G110" s="170">
        <f t="shared" si="3"/>
        <v>388.5</v>
      </c>
    </row>
    <row r="111" spans="1:7" ht="18.75" customHeight="1">
      <c r="A111" s="173">
        <v>39515440</v>
      </c>
      <c r="B111" s="167" t="s">
        <v>169</v>
      </c>
      <c r="C111" s="15" t="s">
        <v>11</v>
      </c>
      <c r="D111" s="15" t="s">
        <v>170</v>
      </c>
      <c r="E111" s="174">
        <v>6000</v>
      </c>
      <c r="F111" s="174">
        <v>12</v>
      </c>
      <c r="G111" s="170">
        <f t="shared" si="3"/>
        <v>72000</v>
      </c>
    </row>
    <row r="112" spans="1:7" ht="18.75" customHeight="1" thickBot="1">
      <c r="A112" s="27"/>
      <c r="B112" s="28"/>
      <c r="C112" s="15"/>
      <c r="D112" s="21"/>
      <c r="E112" s="22"/>
      <c r="F112" s="22"/>
      <c r="G112" s="23"/>
    </row>
    <row r="113" spans="1:8" ht="18.75" customHeight="1" thickBot="1">
      <c r="A113" s="29"/>
      <c r="B113" s="30" t="s">
        <v>7</v>
      </c>
      <c r="C113" s="30"/>
      <c r="D113" s="30"/>
      <c r="E113" s="31"/>
      <c r="F113" s="31"/>
      <c r="G113" s="179">
        <v>288300</v>
      </c>
      <c r="H113" s="171"/>
    </row>
    <row r="114" spans="1:8" ht="18.75" customHeight="1">
      <c r="A114" s="34"/>
      <c r="B114" s="34"/>
      <c r="C114" s="34"/>
      <c r="D114" s="34"/>
      <c r="E114" s="34"/>
      <c r="F114" s="34"/>
      <c r="G114" s="35"/>
    </row>
    <row r="115" spans="1:8" ht="18.75" customHeight="1"/>
    <row r="117" spans="1:8" ht="18.75" customHeight="1" thickBot="1"/>
    <row r="118" spans="1:8" ht="18.75" customHeight="1" thickBot="1">
      <c r="A118" s="188" t="s">
        <v>17</v>
      </c>
      <c r="B118" s="189"/>
      <c r="C118" s="189"/>
      <c r="D118" s="189"/>
      <c r="E118" s="189"/>
      <c r="F118" s="189"/>
      <c r="G118" s="190"/>
    </row>
    <row r="119" spans="1:8" ht="18.75" customHeight="1" thickBot="1">
      <c r="A119" s="188" t="s">
        <v>130</v>
      </c>
      <c r="B119" s="189"/>
      <c r="C119" s="189"/>
      <c r="D119" s="189"/>
      <c r="E119" s="189"/>
      <c r="F119" s="189"/>
      <c r="G119" s="190"/>
    </row>
    <row r="120" spans="1:8" ht="18.75" customHeight="1" thickBot="1">
      <c r="A120" s="188" t="s">
        <v>14</v>
      </c>
      <c r="B120" s="189"/>
      <c r="C120" s="189"/>
      <c r="D120" s="189"/>
      <c r="E120" s="189"/>
      <c r="F120" s="189"/>
      <c r="G120" s="190"/>
    </row>
    <row r="121" spans="1:8" ht="18.75" customHeight="1" thickBot="1">
      <c r="A121" s="188" t="s">
        <v>18</v>
      </c>
      <c r="B121" s="189"/>
      <c r="C121" s="189"/>
      <c r="D121" s="189"/>
      <c r="E121" s="189"/>
      <c r="F121" s="189"/>
      <c r="G121" s="190"/>
    </row>
    <row r="122" spans="1:8" ht="18.75" customHeight="1" thickBot="1">
      <c r="A122" s="188" t="s">
        <v>22</v>
      </c>
      <c r="B122" s="189"/>
      <c r="C122" s="189"/>
      <c r="D122" s="189"/>
      <c r="E122" s="189"/>
      <c r="F122" s="189"/>
      <c r="G122" s="190"/>
    </row>
    <row r="123" spans="1:8" ht="18.75" customHeight="1" thickBot="1">
      <c r="A123" s="188" t="s">
        <v>19</v>
      </c>
      <c r="B123" s="189"/>
      <c r="C123" s="189"/>
      <c r="D123" s="189"/>
      <c r="E123" s="189"/>
      <c r="F123" s="189"/>
      <c r="G123" s="190"/>
    </row>
    <row r="124" spans="1:8" ht="18.75" customHeight="1" thickBot="1">
      <c r="A124" s="188" t="s">
        <v>20</v>
      </c>
      <c r="B124" s="189"/>
      <c r="C124" s="189"/>
      <c r="D124" s="189"/>
      <c r="E124" s="189"/>
      <c r="F124" s="189"/>
      <c r="G124" s="190"/>
    </row>
    <row r="125" spans="1:8" ht="18.75" customHeight="1" thickBot="1">
      <c r="A125" s="188" t="s">
        <v>131</v>
      </c>
      <c r="B125" s="189"/>
      <c r="C125" s="189"/>
      <c r="D125" s="189"/>
      <c r="E125" s="189"/>
      <c r="F125" s="189"/>
      <c r="G125" s="190"/>
    </row>
    <row r="126" spans="1:8" ht="18.75" customHeight="1" thickBot="1">
      <c r="A126" s="191" t="s">
        <v>1</v>
      </c>
      <c r="B126" s="192"/>
      <c r="C126" s="193" t="s">
        <v>2</v>
      </c>
      <c r="D126" s="193" t="s">
        <v>3</v>
      </c>
      <c r="E126" s="193" t="s">
        <v>4</v>
      </c>
      <c r="F126" s="193" t="s">
        <v>5</v>
      </c>
      <c r="G126" s="193" t="s">
        <v>61</v>
      </c>
    </row>
    <row r="127" spans="1:8" ht="60" customHeight="1" thickBot="1">
      <c r="A127" s="164" t="s">
        <v>6</v>
      </c>
      <c r="B127" s="164" t="s">
        <v>0</v>
      </c>
      <c r="C127" s="194"/>
      <c r="D127" s="194"/>
      <c r="E127" s="194"/>
      <c r="F127" s="194"/>
      <c r="G127" s="194"/>
    </row>
    <row r="128" spans="1:8" ht="18.75" customHeight="1" thickBot="1">
      <c r="A128" s="38">
        <v>15897200</v>
      </c>
      <c r="B128" s="39" t="s">
        <v>123</v>
      </c>
      <c r="C128" s="40" t="s">
        <v>124</v>
      </c>
      <c r="D128" s="40" t="s">
        <v>12</v>
      </c>
      <c r="E128" s="40">
        <v>2100000</v>
      </c>
      <c r="F128" s="40">
        <v>1</v>
      </c>
      <c r="G128" s="175">
        <v>2100000</v>
      </c>
    </row>
    <row r="129" spans="1:7" ht="18.75" customHeight="1" thickBot="1">
      <c r="A129" s="29"/>
      <c r="B129" s="30" t="s">
        <v>7</v>
      </c>
      <c r="C129" s="30"/>
      <c r="D129" s="30"/>
      <c r="E129" s="30"/>
      <c r="F129" s="30"/>
      <c r="G129" s="68">
        <v>2100000</v>
      </c>
    </row>
    <row r="130" spans="1:7" ht="18.75" customHeight="1">
      <c r="A130" s="34"/>
      <c r="B130" s="34"/>
      <c r="C130" s="34"/>
      <c r="D130" s="34"/>
      <c r="E130" s="34"/>
      <c r="F130" s="34"/>
      <c r="G130" s="35"/>
    </row>
    <row r="132" spans="1:7" ht="18.75" customHeight="1" thickBot="1"/>
    <row r="133" spans="1:7" ht="23.25" customHeight="1" thickBot="1">
      <c r="A133" s="180" t="s">
        <v>17</v>
      </c>
      <c r="B133" s="181"/>
      <c r="C133" s="181"/>
      <c r="D133" s="181"/>
      <c r="E133" s="181"/>
      <c r="F133" s="181"/>
      <c r="G133" s="182"/>
    </row>
    <row r="134" spans="1:7" ht="23.25" customHeight="1" thickBot="1">
      <c r="A134" s="180" t="s">
        <v>130</v>
      </c>
      <c r="B134" s="181"/>
      <c r="C134" s="181"/>
      <c r="D134" s="181"/>
      <c r="E134" s="181"/>
      <c r="F134" s="181"/>
      <c r="G134" s="182"/>
    </row>
    <row r="135" spans="1:7" ht="23.25" customHeight="1" thickBot="1">
      <c r="A135" s="180" t="s">
        <v>14</v>
      </c>
      <c r="B135" s="181"/>
      <c r="C135" s="181"/>
      <c r="D135" s="181"/>
      <c r="E135" s="181"/>
      <c r="F135" s="181"/>
      <c r="G135" s="182"/>
    </row>
    <row r="136" spans="1:7" ht="23.25" customHeight="1" thickBot="1">
      <c r="A136" s="180" t="s">
        <v>18</v>
      </c>
      <c r="B136" s="181"/>
      <c r="C136" s="181"/>
      <c r="D136" s="181"/>
      <c r="E136" s="181"/>
      <c r="F136" s="181"/>
      <c r="G136" s="182"/>
    </row>
    <row r="137" spans="1:7" ht="23.25" customHeight="1" thickBot="1">
      <c r="A137" s="180" t="s">
        <v>111</v>
      </c>
      <c r="B137" s="181"/>
      <c r="C137" s="181"/>
      <c r="D137" s="181"/>
      <c r="E137" s="181"/>
      <c r="F137" s="181"/>
      <c r="G137" s="182"/>
    </row>
    <row r="138" spans="1:7" ht="23.25" customHeight="1" thickBot="1">
      <c r="A138" s="180" t="s">
        <v>19</v>
      </c>
      <c r="B138" s="181"/>
      <c r="C138" s="181"/>
      <c r="D138" s="181"/>
      <c r="E138" s="181"/>
      <c r="F138" s="181"/>
      <c r="G138" s="182"/>
    </row>
    <row r="139" spans="1:7" ht="23.25" customHeight="1" thickBot="1">
      <c r="A139" s="180" t="s">
        <v>20</v>
      </c>
      <c r="B139" s="181"/>
      <c r="C139" s="181"/>
      <c r="D139" s="181"/>
      <c r="E139" s="181"/>
      <c r="F139" s="181"/>
      <c r="G139" s="182"/>
    </row>
    <row r="140" spans="1:7" ht="23.25" customHeight="1" thickBot="1">
      <c r="A140" s="180" t="s">
        <v>131</v>
      </c>
      <c r="B140" s="181"/>
      <c r="C140" s="181"/>
      <c r="D140" s="181"/>
      <c r="E140" s="181"/>
      <c r="F140" s="181"/>
      <c r="G140" s="182"/>
    </row>
    <row r="141" spans="1:7" ht="23.25" customHeight="1" thickBot="1">
      <c r="A141" s="183" t="s">
        <v>1</v>
      </c>
      <c r="B141" s="184"/>
      <c r="C141" s="185" t="s">
        <v>2</v>
      </c>
      <c r="D141" s="185" t="s">
        <v>3</v>
      </c>
      <c r="E141" s="185" t="s">
        <v>4</v>
      </c>
      <c r="F141" s="185" t="s">
        <v>5</v>
      </c>
      <c r="G141" s="185" t="s">
        <v>61</v>
      </c>
    </row>
    <row r="142" spans="1:7" ht="54" customHeight="1" thickBot="1">
      <c r="A142" s="165" t="s">
        <v>6</v>
      </c>
      <c r="B142" s="165" t="s">
        <v>0</v>
      </c>
      <c r="C142" s="186"/>
      <c r="D142" s="186"/>
      <c r="E142" s="186"/>
      <c r="F142" s="186"/>
      <c r="G142" s="186"/>
    </row>
    <row r="143" spans="1:7" ht="18.75" customHeight="1">
      <c r="A143" s="44">
        <v>65311100</v>
      </c>
      <c r="B143" s="39" t="s">
        <v>33</v>
      </c>
      <c r="C143" s="45" t="s">
        <v>11</v>
      </c>
      <c r="D143" s="45" t="s">
        <v>12</v>
      </c>
      <c r="E143" s="45">
        <v>500000</v>
      </c>
      <c r="F143" s="45">
        <v>1</v>
      </c>
      <c r="G143" s="46">
        <f>E143*F143</f>
        <v>500000</v>
      </c>
    </row>
    <row r="144" spans="1:7" ht="18.75" customHeight="1">
      <c r="A144" s="47">
        <v>65311100</v>
      </c>
      <c r="B144" s="25" t="s">
        <v>34</v>
      </c>
      <c r="C144" s="48" t="s">
        <v>11</v>
      </c>
      <c r="D144" s="48" t="s">
        <v>12</v>
      </c>
      <c r="E144" s="49">
        <v>2000000</v>
      </c>
      <c r="F144" s="49">
        <v>1</v>
      </c>
      <c r="G144" s="50">
        <f>E144*F144</f>
        <v>2000000</v>
      </c>
    </row>
    <row r="145" spans="1:7" ht="18.75" customHeight="1" thickBot="1">
      <c r="A145" s="51"/>
      <c r="B145" s="52"/>
      <c r="C145" s="53"/>
      <c r="D145" s="53"/>
      <c r="E145" s="54"/>
      <c r="F145" s="54"/>
      <c r="G145" s="55"/>
    </row>
    <row r="146" spans="1:7" ht="18.75" customHeight="1" thickBot="1">
      <c r="A146" s="56"/>
      <c r="B146" s="57" t="s">
        <v>7</v>
      </c>
      <c r="C146" s="57"/>
      <c r="D146" s="57"/>
      <c r="E146" s="57"/>
      <c r="F146" s="57"/>
      <c r="G146" s="58">
        <f>SUM(G143:G145)</f>
        <v>2500000</v>
      </c>
    </row>
    <row r="147" spans="1:7" ht="18.75" customHeight="1">
      <c r="A147" s="2"/>
      <c r="B147" s="2"/>
      <c r="C147" s="3"/>
      <c r="D147" s="3"/>
      <c r="E147" s="3"/>
      <c r="F147" s="3"/>
      <c r="G147" s="3"/>
    </row>
    <row r="148" spans="1:7" ht="18.75" customHeight="1" thickBot="1">
      <c r="A148" s="2"/>
      <c r="B148" s="2"/>
      <c r="C148" s="3"/>
      <c r="D148" s="3"/>
      <c r="E148" s="3"/>
      <c r="F148" s="3"/>
      <c r="G148" s="3"/>
    </row>
    <row r="149" spans="1:7" ht="21.75" customHeight="1" thickBot="1">
      <c r="A149" s="180" t="s">
        <v>17</v>
      </c>
      <c r="B149" s="181"/>
      <c r="C149" s="181"/>
      <c r="D149" s="181"/>
      <c r="E149" s="181"/>
      <c r="F149" s="181"/>
      <c r="G149" s="182"/>
    </row>
    <row r="150" spans="1:7" ht="21.75" customHeight="1" thickBot="1">
      <c r="A150" s="180" t="s">
        <v>130</v>
      </c>
      <c r="B150" s="181"/>
      <c r="C150" s="181"/>
      <c r="D150" s="181"/>
      <c r="E150" s="181"/>
      <c r="F150" s="181"/>
      <c r="G150" s="182"/>
    </row>
    <row r="151" spans="1:7" ht="21.75" customHeight="1" thickBot="1">
      <c r="A151" s="180" t="s">
        <v>14</v>
      </c>
      <c r="B151" s="181"/>
      <c r="C151" s="181"/>
      <c r="D151" s="181"/>
      <c r="E151" s="181"/>
      <c r="F151" s="181"/>
      <c r="G151" s="182"/>
    </row>
    <row r="152" spans="1:7" ht="21.75" customHeight="1" thickBot="1">
      <c r="A152" s="180" t="s">
        <v>18</v>
      </c>
      <c r="B152" s="181"/>
      <c r="C152" s="181"/>
      <c r="D152" s="181"/>
      <c r="E152" s="181"/>
      <c r="F152" s="181"/>
      <c r="G152" s="182"/>
    </row>
    <row r="153" spans="1:7" ht="21.75" customHeight="1" thickBot="1">
      <c r="A153" s="180" t="s">
        <v>112</v>
      </c>
      <c r="B153" s="181"/>
      <c r="C153" s="181"/>
      <c r="D153" s="181"/>
      <c r="E153" s="181"/>
      <c r="F153" s="181"/>
      <c r="G153" s="182"/>
    </row>
    <row r="154" spans="1:7" ht="21.75" customHeight="1" thickBot="1">
      <c r="A154" s="180" t="s">
        <v>19</v>
      </c>
      <c r="B154" s="181"/>
      <c r="C154" s="181"/>
      <c r="D154" s="181"/>
      <c r="E154" s="181"/>
      <c r="F154" s="181"/>
      <c r="G154" s="182"/>
    </row>
    <row r="155" spans="1:7" ht="21.75" customHeight="1" thickBot="1">
      <c r="A155" s="180" t="s">
        <v>20</v>
      </c>
      <c r="B155" s="181"/>
      <c r="C155" s="181"/>
      <c r="D155" s="181"/>
      <c r="E155" s="181"/>
      <c r="F155" s="181"/>
      <c r="G155" s="182"/>
    </row>
    <row r="156" spans="1:7" ht="21.75" customHeight="1" thickBot="1">
      <c r="A156" s="180" t="s">
        <v>131</v>
      </c>
      <c r="B156" s="181"/>
      <c r="C156" s="181"/>
      <c r="D156" s="181"/>
      <c r="E156" s="181"/>
      <c r="F156" s="181"/>
      <c r="G156" s="182"/>
    </row>
    <row r="157" spans="1:7" ht="21.75" customHeight="1" thickBot="1">
      <c r="A157" s="183" t="s">
        <v>1</v>
      </c>
      <c r="B157" s="184"/>
      <c r="C157" s="185" t="s">
        <v>2</v>
      </c>
      <c r="D157" s="185" t="s">
        <v>3</v>
      </c>
      <c r="E157" s="185" t="s">
        <v>4</v>
      </c>
      <c r="F157" s="185" t="s">
        <v>5</v>
      </c>
      <c r="G157" s="185" t="s">
        <v>61</v>
      </c>
    </row>
    <row r="158" spans="1:7" ht="56.25" customHeight="1" thickBot="1">
      <c r="A158" s="165" t="s">
        <v>6</v>
      </c>
      <c r="B158" s="165" t="s">
        <v>0</v>
      </c>
      <c r="C158" s="186"/>
      <c r="D158" s="186"/>
      <c r="E158" s="186"/>
      <c r="F158" s="186"/>
      <c r="G158" s="186"/>
    </row>
    <row r="159" spans="1:7" ht="26.25" customHeight="1">
      <c r="A159" s="59">
        <v>65111100</v>
      </c>
      <c r="B159" s="60" t="s">
        <v>35</v>
      </c>
      <c r="C159" s="60" t="s">
        <v>11</v>
      </c>
      <c r="D159" s="60" t="s">
        <v>12</v>
      </c>
      <c r="E159" s="45">
        <v>124000</v>
      </c>
      <c r="F159" s="45">
        <v>1</v>
      </c>
      <c r="G159" s="46">
        <f>E159*F159</f>
        <v>124000</v>
      </c>
    </row>
    <row r="160" spans="1:7" ht="26.25" customHeight="1">
      <c r="A160" s="61">
        <v>90511100</v>
      </c>
      <c r="B160" s="62" t="s">
        <v>37</v>
      </c>
      <c r="C160" s="62" t="s">
        <v>11</v>
      </c>
      <c r="D160" s="62" t="s">
        <v>12</v>
      </c>
      <c r="E160" s="62">
        <v>36000</v>
      </c>
      <c r="F160" s="48">
        <v>1</v>
      </c>
      <c r="G160" s="50">
        <f t="shared" ref="G160:G161" si="4">E160*F160</f>
        <v>36000</v>
      </c>
    </row>
    <row r="161" spans="1:7" ht="26.25" customHeight="1" thickBot="1">
      <c r="A161" s="63">
        <v>90921300</v>
      </c>
      <c r="B161" s="64" t="s">
        <v>38</v>
      </c>
      <c r="C161" s="65" t="s">
        <v>11</v>
      </c>
      <c r="D161" s="65" t="s">
        <v>12</v>
      </c>
      <c r="E161" s="65">
        <v>40000</v>
      </c>
      <c r="F161" s="53">
        <v>1</v>
      </c>
      <c r="G161" s="55">
        <f t="shared" si="4"/>
        <v>40000</v>
      </c>
    </row>
    <row r="162" spans="1:7" ht="21.75" customHeight="1" thickBot="1">
      <c r="A162" s="66"/>
      <c r="B162" s="67" t="s">
        <v>7</v>
      </c>
      <c r="C162" s="67"/>
      <c r="D162" s="67"/>
      <c r="E162" s="67"/>
      <c r="F162" s="67"/>
      <c r="G162" s="68">
        <f>SUM(G159:G161)</f>
        <v>200000</v>
      </c>
    </row>
    <row r="163" spans="1:7" ht="21.75" customHeight="1">
      <c r="A163" s="33"/>
      <c r="B163" s="33"/>
      <c r="C163" s="69"/>
      <c r="D163" s="69"/>
      <c r="E163" s="69"/>
      <c r="F163" s="69"/>
      <c r="G163" s="69"/>
    </row>
    <row r="164" spans="1:7" ht="21.75" customHeight="1">
      <c r="A164" s="2"/>
      <c r="B164" s="2"/>
      <c r="C164" s="3"/>
      <c r="D164" s="3"/>
      <c r="E164" s="3"/>
      <c r="F164" s="3"/>
      <c r="G164" s="3"/>
    </row>
    <row r="165" spans="1:7" ht="18.75" customHeight="1">
      <c r="A165" s="2"/>
      <c r="B165" s="2"/>
      <c r="C165" s="3"/>
      <c r="D165" s="3"/>
      <c r="E165" s="3"/>
      <c r="F165" s="3"/>
      <c r="G165" s="3"/>
    </row>
    <row r="166" spans="1:7" ht="18.75" customHeight="1">
      <c r="A166" s="2"/>
      <c r="B166" s="2"/>
      <c r="C166" s="3"/>
      <c r="D166" s="3"/>
      <c r="E166" s="3"/>
      <c r="F166" s="3"/>
      <c r="G166" s="3"/>
    </row>
    <row r="167" spans="1:7" ht="18.75" customHeight="1">
      <c r="A167" s="2"/>
      <c r="B167" s="2"/>
      <c r="C167" s="3"/>
      <c r="D167" s="3"/>
      <c r="E167" s="3"/>
      <c r="F167" s="3"/>
      <c r="G167" s="3"/>
    </row>
    <row r="168" spans="1:7" ht="18.75" customHeight="1">
      <c r="A168" s="2"/>
      <c r="B168" s="2"/>
      <c r="C168" s="3"/>
      <c r="D168" s="3"/>
      <c r="E168" s="3"/>
      <c r="F168" s="3"/>
      <c r="G168" s="3"/>
    </row>
    <row r="169" spans="1:7" ht="18.75" customHeight="1">
      <c r="A169" s="2"/>
      <c r="B169" s="2"/>
      <c r="C169" s="3"/>
      <c r="D169" s="3"/>
      <c r="E169" s="3"/>
      <c r="F169" s="3"/>
      <c r="G169" s="3"/>
    </row>
    <row r="170" spans="1:7" ht="18.75" customHeight="1" thickBot="1">
      <c r="A170" s="2"/>
      <c r="B170" s="2"/>
      <c r="C170" s="3"/>
      <c r="D170" s="3"/>
      <c r="E170" s="3"/>
      <c r="F170" s="3"/>
      <c r="G170" s="3"/>
    </row>
    <row r="171" spans="1:7" ht="18.75" customHeight="1" thickBot="1">
      <c r="A171" s="180" t="s">
        <v>17</v>
      </c>
      <c r="B171" s="181"/>
      <c r="C171" s="181"/>
      <c r="D171" s="181"/>
      <c r="E171" s="181"/>
      <c r="F171" s="181"/>
      <c r="G171" s="182"/>
    </row>
    <row r="172" spans="1:7" ht="18.75" customHeight="1" thickBot="1">
      <c r="A172" s="180" t="s">
        <v>130</v>
      </c>
      <c r="B172" s="181"/>
      <c r="C172" s="181"/>
      <c r="D172" s="181"/>
      <c r="E172" s="181"/>
      <c r="F172" s="181"/>
      <c r="G172" s="182"/>
    </row>
    <row r="173" spans="1:7" ht="18.75" customHeight="1" thickBot="1">
      <c r="A173" s="180" t="s">
        <v>14</v>
      </c>
      <c r="B173" s="181"/>
      <c r="C173" s="181"/>
      <c r="D173" s="181"/>
      <c r="E173" s="181"/>
      <c r="F173" s="181"/>
      <c r="G173" s="182"/>
    </row>
    <row r="174" spans="1:7" ht="18.75" customHeight="1" thickBot="1">
      <c r="A174" s="180" t="s">
        <v>18</v>
      </c>
      <c r="B174" s="181"/>
      <c r="C174" s="181"/>
      <c r="D174" s="181"/>
      <c r="E174" s="181"/>
      <c r="F174" s="181"/>
      <c r="G174" s="182"/>
    </row>
    <row r="175" spans="1:7" ht="18.75" customHeight="1" thickBot="1">
      <c r="A175" s="180" t="s">
        <v>121</v>
      </c>
      <c r="B175" s="181"/>
      <c r="C175" s="181"/>
      <c r="D175" s="181"/>
      <c r="E175" s="181"/>
      <c r="F175" s="181"/>
      <c r="G175" s="182"/>
    </row>
    <row r="176" spans="1:7" ht="18.75" customHeight="1" thickBot="1">
      <c r="A176" s="180" t="s">
        <v>19</v>
      </c>
      <c r="B176" s="181"/>
      <c r="C176" s="181"/>
      <c r="D176" s="181"/>
      <c r="E176" s="181"/>
      <c r="F176" s="181"/>
      <c r="G176" s="182"/>
    </row>
    <row r="177" spans="1:7" ht="18.75" customHeight="1" thickBot="1">
      <c r="A177" s="180" t="s">
        <v>20</v>
      </c>
      <c r="B177" s="181"/>
      <c r="C177" s="181"/>
      <c r="D177" s="181"/>
      <c r="E177" s="181"/>
      <c r="F177" s="181"/>
      <c r="G177" s="182"/>
    </row>
    <row r="178" spans="1:7" ht="18.75" customHeight="1" thickBot="1">
      <c r="A178" s="180" t="s">
        <v>131</v>
      </c>
      <c r="B178" s="181"/>
      <c r="C178" s="181"/>
      <c r="D178" s="181"/>
      <c r="E178" s="181"/>
      <c r="F178" s="181"/>
      <c r="G178" s="182"/>
    </row>
    <row r="179" spans="1:7" ht="18.75" customHeight="1" thickBot="1">
      <c r="A179" s="183" t="s">
        <v>1</v>
      </c>
      <c r="B179" s="184"/>
      <c r="C179" s="185" t="s">
        <v>2</v>
      </c>
      <c r="D179" s="185" t="s">
        <v>3</v>
      </c>
      <c r="E179" s="185" t="s">
        <v>4</v>
      </c>
      <c r="F179" s="185" t="s">
        <v>5</v>
      </c>
      <c r="G179" s="185" t="s">
        <v>61</v>
      </c>
    </row>
    <row r="180" spans="1:7" ht="48.75" customHeight="1">
      <c r="A180" s="165" t="s">
        <v>6</v>
      </c>
      <c r="B180" s="165" t="s">
        <v>0</v>
      </c>
      <c r="C180" s="186"/>
      <c r="D180" s="186"/>
      <c r="E180" s="186"/>
      <c r="F180" s="186"/>
      <c r="G180" s="186"/>
    </row>
    <row r="181" spans="1:7" ht="33" customHeight="1">
      <c r="A181" s="47">
        <v>99000000</v>
      </c>
      <c r="B181" s="70" t="s">
        <v>127</v>
      </c>
      <c r="C181" s="80" t="s">
        <v>133</v>
      </c>
      <c r="D181" s="49" t="s">
        <v>12</v>
      </c>
      <c r="E181" s="49">
        <v>55100000</v>
      </c>
      <c r="F181" s="49">
        <v>1</v>
      </c>
      <c r="G181" s="71">
        <f t="shared" ref="G181" si="5">E181*F181</f>
        <v>55100000</v>
      </c>
    </row>
    <row r="182" spans="1:7" ht="18.75" customHeight="1">
      <c r="A182" s="47"/>
      <c r="B182" s="25"/>
      <c r="C182" s="49"/>
      <c r="D182" s="49"/>
      <c r="E182" s="49"/>
      <c r="F182" s="49"/>
      <c r="G182" s="72"/>
    </row>
    <row r="183" spans="1:7" ht="18.75" customHeight="1" thickBot="1">
      <c r="A183" s="73"/>
      <c r="B183" s="74"/>
      <c r="C183" s="54"/>
      <c r="D183" s="75"/>
      <c r="E183" s="75"/>
      <c r="F183" s="75"/>
      <c r="G183" s="76"/>
    </row>
    <row r="184" spans="1:7" ht="18.75" customHeight="1" thickBot="1">
      <c r="A184" s="66"/>
      <c r="B184" s="67" t="s">
        <v>7</v>
      </c>
      <c r="C184" s="67"/>
      <c r="D184" s="67"/>
      <c r="E184" s="67"/>
      <c r="F184" s="67"/>
      <c r="G184" s="42">
        <f>SUM(G181:G183)</f>
        <v>55100000</v>
      </c>
    </row>
    <row r="185" spans="1:7" ht="18.75" customHeight="1">
      <c r="A185" s="34"/>
      <c r="B185" s="34"/>
      <c r="C185" s="34"/>
      <c r="D185" s="34"/>
      <c r="E185" s="34"/>
      <c r="F185" s="34"/>
      <c r="G185" s="35"/>
    </row>
    <row r="186" spans="1:7" ht="18.75" customHeight="1">
      <c r="A186" s="2"/>
      <c r="B186" s="2"/>
      <c r="C186" s="3"/>
      <c r="D186" s="3"/>
      <c r="E186" s="3"/>
      <c r="F186" s="3"/>
      <c r="G186" s="3"/>
    </row>
    <row r="187" spans="1:7" ht="18.75" customHeight="1">
      <c r="A187" s="2"/>
      <c r="B187" s="2"/>
      <c r="C187" s="3"/>
      <c r="D187" s="3"/>
      <c r="E187" s="3"/>
      <c r="F187" s="3"/>
      <c r="G187" s="3"/>
    </row>
    <row r="188" spans="1:7" ht="18.75" customHeight="1">
      <c r="A188" s="2"/>
      <c r="B188" s="2"/>
      <c r="C188" s="3"/>
      <c r="D188" s="3"/>
      <c r="E188" s="3"/>
      <c r="F188" s="3"/>
      <c r="G188" s="3"/>
    </row>
    <row r="189" spans="1:7" ht="18.75" customHeight="1">
      <c r="A189" s="2"/>
      <c r="B189" s="2"/>
      <c r="C189" s="3"/>
      <c r="D189" s="3"/>
      <c r="E189" s="3"/>
      <c r="F189" s="3"/>
      <c r="G189" s="3"/>
    </row>
    <row r="190" spans="1:7" ht="18.75" customHeight="1">
      <c r="A190" s="2"/>
      <c r="B190" s="2"/>
      <c r="C190" s="3"/>
      <c r="D190" s="3"/>
      <c r="E190" s="3"/>
      <c r="F190" s="3"/>
      <c r="G190" s="3"/>
    </row>
    <row r="192" spans="1:7" ht="26.25" customHeight="1"/>
    <row r="193" spans="1:7" ht="26.25" customHeight="1"/>
    <row r="194" spans="1:7" ht="26.25" customHeight="1"/>
    <row r="195" spans="1:7" ht="26.25" customHeight="1"/>
    <row r="196" spans="1:7" ht="26.25" customHeight="1" thickBot="1"/>
    <row r="197" spans="1:7" ht="24" customHeight="1" thickBot="1">
      <c r="A197" s="180" t="s">
        <v>17</v>
      </c>
      <c r="B197" s="181"/>
      <c r="C197" s="181"/>
      <c r="D197" s="181"/>
      <c r="E197" s="181"/>
      <c r="F197" s="181"/>
      <c r="G197" s="182"/>
    </row>
    <row r="198" spans="1:7" ht="24" customHeight="1" thickBot="1">
      <c r="A198" s="180" t="s">
        <v>130</v>
      </c>
      <c r="B198" s="181"/>
      <c r="C198" s="181"/>
      <c r="D198" s="181"/>
      <c r="E198" s="181"/>
      <c r="F198" s="181"/>
      <c r="G198" s="182"/>
    </row>
    <row r="199" spans="1:7" ht="24" customHeight="1" thickBot="1">
      <c r="A199" s="180" t="s">
        <v>14</v>
      </c>
      <c r="B199" s="181"/>
      <c r="C199" s="181"/>
      <c r="D199" s="181"/>
      <c r="E199" s="181"/>
      <c r="F199" s="181"/>
      <c r="G199" s="182"/>
    </row>
    <row r="200" spans="1:7" ht="24" customHeight="1" thickBot="1">
      <c r="A200" s="180" t="s">
        <v>18</v>
      </c>
      <c r="B200" s="181"/>
      <c r="C200" s="181"/>
      <c r="D200" s="181"/>
      <c r="E200" s="181"/>
      <c r="F200" s="181"/>
      <c r="G200" s="182"/>
    </row>
    <row r="201" spans="1:7" ht="24" customHeight="1" thickBot="1">
      <c r="A201" s="180" t="s">
        <v>113</v>
      </c>
      <c r="B201" s="181"/>
      <c r="C201" s="181"/>
      <c r="D201" s="181"/>
      <c r="E201" s="181"/>
      <c r="F201" s="181"/>
      <c r="G201" s="182"/>
    </row>
    <row r="202" spans="1:7" ht="24" customHeight="1" thickBot="1">
      <c r="A202" s="180" t="s">
        <v>19</v>
      </c>
      <c r="B202" s="181"/>
      <c r="C202" s="181"/>
      <c r="D202" s="181"/>
      <c r="E202" s="181"/>
      <c r="F202" s="181"/>
      <c r="G202" s="182"/>
    </row>
    <row r="203" spans="1:7" ht="24" customHeight="1" thickBot="1">
      <c r="A203" s="180" t="s">
        <v>20</v>
      </c>
      <c r="B203" s="181"/>
      <c r="C203" s="181"/>
      <c r="D203" s="181"/>
      <c r="E203" s="181"/>
      <c r="F203" s="181"/>
      <c r="G203" s="182"/>
    </row>
    <row r="204" spans="1:7" ht="24" customHeight="1" thickBot="1">
      <c r="A204" s="180" t="s">
        <v>131</v>
      </c>
      <c r="B204" s="181"/>
      <c r="C204" s="181"/>
      <c r="D204" s="181"/>
      <c r="E204" s="181"/>
      <c r="F204" s="181"/>
      <c r="G204" s="182"/>
    </row>
    <row r="205" spans="1:7" ht="18.75" customHeight="1" thickBot="1">
      <c r="A205" s="183" t="s">
        <v>1</v>
      </c>
      <c r="B205" s="184"/>
      <c r="C205" s="185" t="s">
        <v>2</v>
      </c>
      <c r="D205" s="185" t="s">
        <v>3</v>
      </c>
      <c r="E205" s="185" t="s">
        <v>4</v>
      </c>
      <c r="F205" s="185" t="s">
        <v>5</v>
      </c>
      <c r="G205" s="185" t="s">
        <v>61</v>
      </c>
    </row>
    <row r="206" spans="1:7" ht="65.25" customHeight="1" thickBot="1">
      <c r="A206" s="77" t="s">
        <v>6</v>
      </c>
      <c r="B206" s="77" t="s">
        <v>0</v>
      </c>
      <c r="C206" s="187"/>
      <c r="D206" s="187"/>
      <c r="E206" s="186"/>
      <c r="F206" s="186"/>
      <c r="G206" s="186"/>
    </row>
    <row r="207" spans="1:7" ht="30" customHeight="1" thickBot="1">
      <c r="A207" s="78">
        <v>99000000</v>
      </c>
      <c r="B207" s="79" t="s">
        <v>125</v>
      </c>
      <c r="C207" s="80" t="s">
        <v>133</v>
      </c>
      <c r="D207" s="80" t="s">
        <v>12</v>
      </c>
      <c r="E207" s="81">
        <v>318300</v>
      </c>
      <c r="F207" s="81">
        <v>1</v>
      </c>
      <c r="G207" s="82">
        <f>E207*F207</f>
        <v>318300</v>
      </c>
    </row>
    <row r="208" spans="1:7" ht="30" customHeight="1" thickBot="1">
      <c r="A208" s="66"/>
      <c r="B208" s="67" t="s">
        <v>7</v>
      </c>
      <c r="C208" s="67"/>
      <c r="D208" s="67"/>
      <c r="E208" s="67"/>
      <c r="F208" s="67"/>
      <c r="G208" s="68">
        <f>SUM(G207:G207)</f>
        <v>318300</v>
      </c>
    </row>
    <row r="209" spans="1:7" ht="30" customHeight="1">
      <c r="A209" s="33"/>
      <c r="B209" s="33"/>
      <c r="C209" s="83"/>
      <c r="D209" s="83"/>
      <c r="E209" s="83"/>
      <c r="F209" s="83"/>
      <c r="G209" s="83"/>
    </row>
    <row r="212" spans="1:7" ht="18.75" customHeight="1" thickBot="1"/>
    <row r="213" spans="1:7" ht="30" customHeight="1" thickBot="1">
      <c r="A213" s="180" t="s">
        <v>17</v>
      </c>
      <c r="B213" s="181"/>
      <c r="C213" s="181"/>
      <c r="D213" s="181"/>
      <c r="E213" s="181"/>
      <c r="F213" s="181"/>
      <c r="G213" s="182"/>
    </row>
    <row r="214" spans="1:7" ht="30" customHeight="1" thickBot="1">
      <c r="A214" s="180" t="s">
        <v>130</v>
      </c>
      <c r="B214" s="181"/>
      <c r="C214" s="181"/>
      <c r="D214" s="181"/>
      <c r="E214" s="181"/>
      <c r="F214" s="181"/>
      <c r="G214" s="182"/>
    </row>
    <row r="215" spans="1:7" ht="30" customHeight="1" thickBot="1">
      <c r="A215" s="180" t="s">
        <v>14</v>
      </c>
      <c r="B215" s="181"/>
      <c r="C215" s="181"/>
      <c r="D215" s="181"/>
      <c r="E215" s="181"/>
      <c r="F215" s="181"/>
      <c r="G215" s="182"/>
    </row>
    <row r="216" spans="1:7" ht="30" customHeight="1" thickBot="1">
      <c r="A216" s="180" t="s">
        <v>18</v>
      </c>
      <c r="B216" s="181"/>
      <c r="C216" s="181"/>
      <c r="D216" s="181"/>
      <c r="E216" s="181"/>
      <c r="F216" s="181"/>
      <c r="G216" s="182"/>
    </row>
    <row r="217" spans="1:7" ht="30" customHeight="1" thickBot="1">
      <c r="A217" s="180" t="s">
        <v>114</v>
      </c>
      <c r="B217" s="181"/>
      <c r="C217" s="181"/>
      <c r="D217" s="181"/>
      <c r="E217" s="181"/>
      <c r="F217" s="181"/>
      <c r="G217" s="182"/>
    </row>
    <row r="218" spans="1:7" ht="30" customHeight="1" thickBot="1">
      <c r="A218" s="180" t="s">
        <v>19</v>
      </c>
      <c r="B218" s="181"/>
      <c r="C218" s="181"/>
      <c r="D218" s="181"/>
      <c r="E218" s="181"/>
      <c r="F218" s="181"/>
      <c r="G218" s="182"/>
    </row>
    <row r="219" spans="1:7" ht="30" customHeight="1" thickBot="1">
      <c r="A219" s="180" t="s">
        <v>20</v>
      </c>
      <c r="B219" s="181"/>
      <c r="C219" s="181"/>
      <c r="D219" s="181"/>
      <c r="E219" s="181"/>
      <c r="F219" s="181"/>
      <c r="G219" s="182"/>
    </row>
    <row r="220" spans="1:7" ht="30" customHeight="1" thickBot="1">
      <c r="A220" s="180" t="s">
        <v>131</v>
      </c>
      <c r="B220" s="181"/>
      <c r="C220" s="181"/>
      <c r="D220" s="181"/>
      <c r="E220" s="181"/>
      <c r="F220" s="181"/>
      <c r="G220" s="182"/>
    </row>
    <row r="221" spans="1:7" ht="18.75" customHeight="1" thickBot="1">
      <c r="A221" s="183" t="s">
        <v>1</v>
      </c>
      <c r="B221" s="184"/>
      <c r="C221" s="185" t="s">
        <v>2</v>
      </c>
      <c r="D221" s="185" t="s">
        <v>3</v>
      </c>
      <c r="E221" s="185" t="s">
        <v>4</v>
      </c>
      <c r="F221" s="185" t="s">
        <v>5</v>
      </c>
      <c r="G221" s="185" t="s">
        <v>61</v>
      </c>
    </row>
    <row r="222" spans="1:7" ht="54" customHeight="1" thickBot="1">
      <c r="A222" s="165" t="s">
        <v>6</v>
      </c>
      <c r="B222" s="165" t="s">
        <v>0</v>
      </c>
      <c r="C222" s="186"/>
      <c r="D222" s="186"/>
      <c r="E222" s="186"/>
      <c r="F222" s="186"/>
      <c r="G222" s="186"/>
    </row>
    <row r="223" spans="1:7" ht="30.75" customHeight="1">
      <c r="A223" s="84">
        <v>50311120</v>
      </c>
      <c r="B223" s="70" t="s">
        <v>36</v>
      </c>
      <c r="C223" s="45" t="s">
        <v>11</v>
      </c>
      <c r="D223" s="45" t="s">
        <v>12</v>
      </c>
      <c r="E223" s="45">
        <v>150000</v>
      </c>
      <c r="F223" s="45">
        <v>1</v>
      </c>
      <c r="G223" s="46">
        <f>E223*F223</f>
        <v>150000</v>
      </c>
    </row>
    <row r="224" spans="1:7" ht="18.75" customHeight="1" thickBot="1">
      <c r="A224" s="85"/>
      <c r="B224" s="52"/>
      <c r="C224" s="54"/>
      <c r="D224" s="54"/>
      <c r="E224" s="54"/>
      <c r="F224" s="54"/>
      <c r="G224" s="86"/>
    </row>
    <row r="225" spans="1:7" ht="18.75" customHeight="1" thickBot="1">
      <c r="A225" s="56"/>
      <c r="B225" s="57" t="s">
        <v>7</v>
      </c>
      <c r="C225" s="57"/>
      <c r="D225" s="57"/>
      <c r="E225" s="57"/>
      <c r="F225" s="57"/>
      <c r="G225" s="58">
        <f>SUM(G223:G224)</f>
        <v>150000</v>
      </c>
    </row>
    <row r="228" spans="1:7" ht="18.75" customHeight="1" thickBot="1"/>
    <row r="229" spans="1:7" ht="22.5" customHeight="1" thickBot="1">
      <c r="A229" s="180" t="s">
        <v>17</v>
      </c>
      <c r="B229" s="181"/>
      <c r="C229" s="181"/>
      <c r="D229" s="181"/>
      <c r="E229" s="181"/>
      <c r="F229" s="181"/>
      <c r="G229" s="182"/>
    </row>
    <row r="230" spans="1:7" ht="22.5" customHeight="1" thickBot="1">
      <c r="A230" s="180" t="s">
        <v>130</v>
      </c>
      <c r="B230" s="181"/>
      <c r="C230" s="181"/>
      <c r="D230" s="181"/>
      <c r="E230" s="181"/>
      <c r="F230" s="181"/>
      <c r="G230" s="182"/>
    </row>
    <row r="231" spans="1:7" ht="22.5" customHeight="1" thickBot="1">
      <c r="A231" s="180" t="s">
        <v>14</v>
      </c>
      <c r="B231" s="181"/>
      <c r="C231" s="181"/>
      <c r="D231" s="181"/>
      <c r="E231" s="181"/>
      <c r="F231" s="181"/>
      <c r="G231" s="182"/>
    </row>
    <row r="232" spans="1:7" ht="22.5" customHeight="1" thickBot="1">
      <c r="A232" s="180" t="s">
        <v>18</v>
      </c>
      <c r="B232" s="181"/>
      <c r="C232" s="181"/>
      <c r="D232" s="181"/>
      <c r="E232" s="181"/>
      <c r="F232" s="181"/>
      <c r="G232" s="182"/>
    </row>
    <row r="233" spans="1:7" ht="22.5" customHeight="1" thickBot="1">
      <c r="A233" s="180" t="s">
        <v>115</v>
      </c>
      <c r="B233" s="181"/>
      <c r="C233" s="181"/>
      <c r="D233" s="181"/>
      <c r="E233" s="181"/>
      <c r="F233" s="181"/>
      <c r="G233" s="182"/>
    </row>
    <row r="234" spans="1:7" ht="22.5" customHeight="1" thickBot="1">
      <c r="A234" s="180" t="s">
        <v>19</v>
      </c>
      <c r="B234" s="181"/>
      <c r="C234" s="181"/>
      <c r="D234" s="181"/>
      <c r="E234" s="181"/>
      <c r="F234" s="181"/>
      <c r="G234" s="182"/>
    </row>
    <row r="235" spans="1:7" ht="22.5" customHeight="1" thickBot="1">
      <c r="A235" s="180" t="s">
        <v>20</v>
      </c>
      <c r="B235" s="181"/>
      <c r="C235" s="181"/>
      <c r="D235" s="181"/>
      <c r="E235" s="181"/>
      <c r="F235" s="181"/>
      <c r="G235" s="182"/>
    </row>
    <row r="236" spans="1:7" ht="22.5" customHeight="1" thickBot="1">
      <c r="A236" s="180" t="s">
        <v>131</v>
      </c>
      <c r="B236" s="181"/>
      <c r="C236" s="181"/>
      <c r="D236" s="181"/>
      <c r="E236" s="181"/>
      <c r="F236" s="181"/>
      <c r="G236" s="182"/>
    </row>
    <row r="237" spans="1:7" ht="22.5" customHeight="1" thickBot="1">
      <c r="A237" s="183" t="s">
        <v>1</v>
      </c>
      <c r="B237" s="184"/>
      <c r="C237" s="185" t="s">
        <v>2</v>
      </c>
      <c r="D237" s="185" t="s">
        <v>3</v>
      </c>
      <c r="E237" s="185" t="s">
        <v>4</v>
      </c>
      <c r="F237" s="185" t="s">
        <v>5</v>
      </c>
      <c r="G237" s="185" t="s">
        <v>61</v>
      </c>
    </row>
    <row r="238" spans="1:7" ht="56.25" customHeight="1" thickBot="1">
      <c r="A238" s="165" t="s">
        <v>6</v>
      </c>
      <c r="B238" s="165" t="s">
        <v>0</v>
      </c>
      <c r="C238" s="186"/>
      <c r="D238" s="186"/>
      <c r="E238" s="186"/>
      <c r="F238" s="186"/>
      <c r="G238" s="186"/>
    </row>
    <row r="239" spans="1:7" ht="33" customHeight="1">
      <c r="A239" s="87">
        <v>92411100</v>
      </c>
      <c r="B239" s="45" t="s">
        <v>126</v>
      </c>
      <c r="C239" s="45" t="s">
        <v>11</v>
      </c>
      <c r="D239" s="45" t="s">
        <v>12</v>
      </c>
      <c r="E239" s="45">
        <v>50000</v>
      </c>
      <c r="F239" s="45">
        <v>1</v>
      </c>
      <c r="G239" s="46">
        <f>E239*F239</f>
        <v>50000</v>
      </c>
    </row>
    <row r="240" spans="1:7" ht="18.75" customHeight="1" thickBot="1">
      <c r="A240" s="56"/>
      <c r="B240" s="57" t="s">
        <v>7</v>
      </c>
      <c r="C240" s="57"/>
      <c r="D240" s="57"/>
      <c r="E240" s="57"/>
      <c r="F240" s="57"/>
      <c r="G240" s="58">
        <f>SUM(G239:G239)</f>
        <v>50000</v>
      </c>
    </row>
    <row r="250" spans="1:7" ht="18.75" customHeight="1" thickBot="1"/>
    <row r="251" spans="1:7" ht="21.75" customHeight="1" thickBot="1">
      <c r="A251" s="180" t="s">
        <v>17</v>
      </c>
      <c r="B251" s="181"/>
      <c r="C251" s="181"/>
      <c r="D251" s="181"/>
      <c r="E251" s="181"/>
      <c r="F251" s="181"/>
      <c r="G251" s="182"/>
    </row>
    <row r="252" spans="1:7" ht="21.75" customHeight="1" thickBot="1">
      <c r="A252" s="180" t="s">
        <v>130</v>
      </c>
      <c r="B252" s="181"/>
      <c r="C252" s="181"/>
      <c r="D252" s="181"/>
      <c r="E252" s="181"/>
      <c r="F252" s="181"/>
      <c r="G252" s="182"/>
    </row>
    <row r="253" spans="1:7" ht="21.75" customHeight="1" thickBot="1">
      <c r="A253" s="180" t="s">
        <v>14</v>
      </c>
      <c r="B253" s="181"/>
      <c r="C253" s="181"/>
      <c r="D253" s="181"/>
      <c r="E253" s="181"/>
      <c r="F253" s="181"/>
      <c r="G253" s="182"/>
    </row>
    <row r="254" spans="1:7" ht="21.75" customHeight="1" thickBot="1">
      <c r="A254" s="180" t="s">
        <v>18</v>
      </c>
      <c r="B254" s="181"/>
      <c r="C254" s="181"/>
      <c r="D254" s="181"/>
      <c r="E254" s="181"/>
      <c r="F254" s="181"/>
      <c r="G254" s="182"/>
    </row>
    <row r="255" spans="1:7" ht="21.75" customHeight="1" thickBot="1">
      <c r="A255" s="180" t="s">
        <v>116</v>
      </c>
      <c r="B255" s="181"/>
      <c r="C255" s="181"/>
      <c r="D255" s="181"/>
      <c r="E255" s="181"/>
      <c r="F255" s="181"/>
      <c r="G255" s="182"/>
    </row>
    <row r="256" spans="1:7" ht="21.75" customHeight="1" thickBot="1">
      <c r="A256" s="180" t="s">
        <v>19</v>
      </c>
      <c r="B256" s="181"/>
      <c r="C256" s="181"/>
      <c r="D256" s="181"/>
      <c r="E256" s="181"/>
      <c r="F256" s="181"/>
      <c r="G256" s="182"/>
    </row>
    <row r="257" spans="1:7" ht="21.75" customHeight="1" thickBot="1">
      <c r="A257" s="180" t="s">
        <v>20</v>
      </c>
      <c r="B257" s="181"/>
      <c r="C257" s="181"/>
      <c r="D257" s="181"/>
      <c r="E257" s="181"/>
      <c r="F257" s="181"/>
      <c r="G257" s="182"/>
    </row>
    <row r="258" spans="1:7" ht="21.75" customHeight="1" thickBot="1">
      <c r="A258" s="180" t="s">
        <v>131</v>
      </c>
      <c r="B258" s="181"/>
      <c r="C258" s="181"/>
      <c r="D258" s="181"/>
      <c r="E258" s="181"/>
      <c r="F258" s="181"/>
      <c r="G258" s="182"/>
    </row>
    <row r="259" spans="1:7" ht="21.75" customHeight="1" thickBot="1">
      <c r="A259" s="183" t="s">
        <v>1</v>
      </c>
      <c r="B259" s="184"/>
      <c r="C259" s="185" t="s">
        <v>2</v>
      </c>
      <c r="D259" s="185" t="s">
        <v>3</v>
      </c>
      <c r="E259" s="185" t="s">
        <v>4</v>
      </c>
      <c r="F259" s="185" t="s">
        <v>5</v>
      </c>
      <c r="G259" s="185" t="s">
        <v>61</v>
      </c>
    </row>
    <row r="260" spans="1:7" ht="56.25" customHeight="1" thickBot="1">
      <c r="A260" s="165" t="s">
        <v>6</v>
      </c>
      <c r="B260" s="165" t="s">
        <v>0</v>
      </c>
      <c r="C260" s="186"/>
      <c r="D260" s="186"/>
      <c r="E260" s="186"/>
      <c r="F260" s="186"/>
      <c r="G260" s="186"/>
    </row>
    <row r="261" spans="1:7" ht="25.5" customHeight="1">
      <c r="A261" s="88">
        <v>99000000</v>
      </c>
      <c r="B261" s="45" t="s">
        <v>117</v>
      </c>
      <c r="C261" s="45" t="s">
        <v>11</v>
      </c>
      <c r="D261" s="45" t="s">
        <v>12</v>
      </c>
      <c r="E261" s="45">
        <v>50000</v>
      </c>
      <c r="F261" s="45">
        <v>1</v>
      </c>
      <c r="G261" s="46">
        <f>E261*F261</f>
        <v>50000</v>
      </c>
    </row>
    <row r="262" spans="1:7" ht="18.75" customHeight="1" thickBot="1">
      <c r="A262" s="56"/>
      <c r="B262" s="57" t="s">
        <v>7</v>
      </c>
      <c r="C262" s="57"/>
      <c r="D262" s="57"/>
      <c r="E262" s="57"/>
      <c r="F262" s="57"/>
      <c r="G262" s="58">
        <f>SUM(G261:G261)</f>
        <v>50000</v>
      </c>
    </row>
    <row r="267" spans="1:7" ht="18.75" customHeight="1" thickBot="1"/>
    <row r="268" spans="1:7" ht="22.5" customHeight="1" thickBot="1">
      <c r="A268" s="180" t="s">
        <v>17</v>
      </c>
      <c r="B268" s="181"/>
      <c r="C268" s="181"/>
      <c r="D268" s="181"/>
      <c r="E268" s="181"/>
      <c r="F268" s="181"/>
      <c r="G268" s="182"/>
    </row>
    <row r="269" spans="1:7" ht="22.5" customHeight="1" thickBot="1">
      <c r="A269" s="180" t="s">
        <v>130</v>
      </c>
      <c r="B269" s="181"/>
      <c r="C269" s="181"/>
      <c r="D269" s="181"/>
      <c r="E269" s="181"/>
      <c r="F269" s="181"/>
      <c r="G269" s="182"/>
    </row>
    <row r="270" spans="1:7" ht="22.5" customHeight="1" thickBot="1">
      <c r="A270" s="180" t="s">
        <v>14</v>
      </c>
      <c r="B270" s="181"/>
      <c r="C270" s="181"/>
      <c r="D270" s="181"/>
      <c r="E270" s="181"/>
      <c r="F270" s="181"/>
      <c r="G270" s="182"/>
    </row>
    <row r="271" spans="1:7" ht="22.5" customHeight="1" thickBot="1">
      <c r="A271" s="180" t="s">
        <v>18</v>
      </c>
      <c r="B271" s="181"/>
      <c r="C271" s="181"/>
      <c r="D271" s="181"/>
      <c r="E271" s="181"/>
      <c r="F271" s="181"/>
      <c r="G271" s="182"/>
    </row>
    <row r="272" spans="1:7" ht="22.5" customHeight="1" thickBot="1">
      <c r="A272" s="180" t="s">
        <v>118</v>
      </c>
      <c r="B272" s="181"/>
      <c r="C272" s="181"/>
      <c r="D272" s="181"/>
      <c r="E272" s="181"/>
      <c r="F272" s="181"/>
      <c r="G272" s="182"/>
    </row>
    <row r="273" spans="1:7" ht="22.5" customHeight="1" thickBot="1">
      <c r="A273" s="180" t="s">
        <v>19</v>
      </c>
      <c r="B273" s="181"/>
      <c r="C273" s="181"/>
      <c r="D273" s="181"/>
      <c r="E273" s="181"/>
      <c r="F273" s="181"/>
      <c r="G273" s="182"/>
    </row>
    <row r="274" spans="1:7" ht="22.5" customHeight="1" thickBot="1">
      <c r="A274" s="180" t="s">
        <v>20</v>
      </c>
      <c r="B274" s="181"/>
      <c r="C274" s="181"/>
      <c r="D274" s="181"/>
      <c r="E274" s="181"/>
      <c r="F274" s="181"/>
      <c r="G274" s="182"/>
    </row>
    <row r="275" spans="1:7" ht="22.5" customHeight="1" thickBot="1">
      <c r="A275" s="180" t="s">
        <v>131</v>
      </c>
      <c r="B275" s="181"/>
      <c r="C275" s="181"/>
      <c r="D275" s="181"/>
      <c r="E275" s="181"/>
      <c r="F275" s="181"/>
      <c r="G275" s="182"/>
    </row>
    <row r="276" spans="1:7" ht="22.5" customHeight="1" thickBot="1">
      <c r="A276" s="183" t="s">
        <v>1</v>
      </c>
      <c r="B276" s="184"/>
      <c r="C276" s="185" t="s">
        <v>2</v>
      </c>
      <c r="D276" s="185" t="s">
        <v>3</v>
      </c>
      <c r="E276" s="185" t="s">
        <v>4</v>
      </c>
      <c r="F276" s="185" t="s">
        <v>5</v>
      </c>
      <c r="G276" s="185" t="s">
        <v>61</v>
      </c>
    </row>
    <row r="277" spans="1:7" ht="59.25" customHeight="1" thickBot="1">
      <c r="A277" s="165" t="s">
        <v>6</v>
      </c>
      <c r="B277" s="165" t="s">
        <v>0</v>
      </c>
      <c r="C277" s="186"/>
      <c r="D277" s="186"/>
      <c r="E277" s="186"/>
      <c r="F277" s="186"/>
      <c r="G277" s="186"/>
    </row>
    <row r="278" spans="1:7" ht="30.75" customHeight="1">
      <c r="A278" s="89">
        <v>72261160</v>
      </c>
      <c r="B278" s="70" t="s">
        <v>129</v>
      </c>
      <c r="C278" s="45" t="s">
        <v>11</v>
      </c>
      <c r="D278" s="45" t="s">
        <v>12</v>
      </c>
      <c r="E278" s="45">
        <v>150000</v>
      </c>
      <c r="F278" s="45">
        <v>1</v>
      </c>
      <c r="G278" s="46">
        <f>E278*F278</f>
        <v>150000</v>
      </c>
    </row>
    <row r="279" spans="1:7" ht="18.75" customHeight="1" thickBot="1">
      <c r="A279" s="85"/>
      <c r="B279" s="52"/>
      <c r="C279" s="54"/>
      <c r="D279" s="54"/>
      <c r="E279" s="54"/>
      <c r="F279" s="54"/>
      <c r="G279" s="86"/>
    </row>
    <row r="280" spans="1:7" ht="18.75" customHeight="1" thickBot="1">
      <c r="A280" s="56"/>
      <c r="B280" s="57" t="s">
        <v>7</v>
      </c>
      <c r="C280" s="57"/>
      <c r="D280" s="57"/>
      <c r="E280" s="57"/>
      <c r="F280" s="57"/>
      <c r="G280" s="58">
        <f>SUM(G278:G279)</f>
        <v>150000</v>
      </c>
    </row>
    <row r="283" spans="1:7" ht="18.75" customHeight="1" thickBot="1"/>
    <row r="284" spans="1:7" ht="27.75" customHeight="1" thickBot="1">
      <c r="A284" s="180" t="s">
        <v>17</v>
      </c>
      <c r="B284" s="181"/>
      <c r="C284" s="181"/>
      <c r="D284" s="181"/>
      <c r="E284" s="181"/>
      <c r="F284" s="181"/>
      <c r="G284" s="182"/>
    </row>
    <row r="285" spans="1:7" ht="27.75" customHeight="1" thickBot="1">
      <c r="A285" s="180" t="s">
        <v>130</v>
      </c>
      <c r="B285" s="181"/>
      <c r="C285" s="181"/>
      <c r="D285" s="181"/>
      <c r="E285" s="181"/>
      <c r="F285" s="181"/>
      <c r="G285" s="182"/>
    </row>
    <row r="286" spans="1:7" ht="27.75" customHeight="1" thickBot="1">
      <c r="A286" s="180" t="s">
        <v>14</v>
      </c>
      <c r="B286" s="181"/>
      <c r="C286" s="181"/>
      <c r="D286" s="181"/>
      <c r="E286" s="181"/>
      <c r="F286" s="181"/>
      <c r="G286" s="182"/>
    </row>
    <row r="287" spans="1:7" ht="27.75" customHeight="1" thickBot="1">
      <c r="A287" s="180" t="s">
        <v>18</v>
      </c>
      <c r="B287" s="181"/>
      <c r="C287" s="181"/>
      <c r="D287" s="181"/>
      <c r="E287" s="181"/>
      <c r="F287" s="181"/>
      <c r="G287" s="182"/>
    </row>
    <row r="288" spans="1:7" ht="27.75" customHeight="1" thickBot="1">
      <c r="A288" s="180" t="s">
        <v>72</v>
      </c>
      <c r="B288" s="181"/>
      <c r="C288" s="181"/>
      <c r="D288" s="181"/>
      <c r="E288" s="181"/>
      <c r="F288" s="181"/>
      <c r="G288" s="182"/>
    </row>
    <row r="289" spans="1:7" ht="27.75" customHeight="1" thickBot="1">
      <c r="A289" s="180" t="s">
        <v>19</v>
      </c>
      <c r="B289" s="181"/>
      <c r="C289" s="181"/>
      <c r="D289" s="181"/>
      <c r="E289" s="181"/>
      <c r="F289" s="181"/>
      <c r="G289" s="182"/>
    </row>
    <row r="290" spans="1:7" ht="27.75" customHeight="1" thickBot="1">
      <c r="A290" s="180" t="s">
        <v>20</v>
      </c>
      <c r="B290" s="181"/>
      <c r="C290" s="181"/>
      <c r="D290" s="181"/>
      <c r="E290" s="181"/>
      <c r="F290" s="181"/>
      <c r="G290" s="182"/>
    </row>
    <row r="291" spans="1:7" ht="27.75" customHeight="1" thickBot="1">
      <c r="A291" s="180" t="s">
        <v>131</v>
      </c>
      <c r="B291" s="181"/>
      <c r="C291" s="181"/>
      <c r="D291" s="181"/>
      <c r="E291" s="181"/>
      <c r="F291" s="181"/>
      <c r="G291" s="182"/>
    </row>
    <row r="292" spans="1:7" ht="18.75" customHeight="1" thickBot="1">
      <c r="A292" s="183" t="s">
        <v>1</v>
      </c>
      <c r="B292" s="184"/>
      <c r="C292" s="185" t="s">
        <v>2</v>
      </c>
      <c r="D292" s="185" t="s">
        <v>3</v>
      </c>
      <c r="E292" s="185" t="s">
        <v>4</v>
      </c>
      <c r="F292" s="185" t="s">
        <v>5</v>
      </c>
      <c r="G292" s="185" t="s">
        <v>61</v>
      </c>
    </row>
    <row r="293" spans="1:7" ht="55.5" customHeight="1" thickBot="1">
      <c r="A293" s="165" t="s">
        <v>6</v>
      </c>
      <c r="B293" s="165" t="s">
        <v>0</v>
      </c>
      <c r="C293" s="186"/>
      <c r="D293" s="186"/>
      <c r="E293" s="186"/>
      <c r="F293" s="186"/>
      <c r="G293" s="186"/>
    </row>
    <row r="294" spans="1:7" ht="26.25" customHeight="1" thickBot="1">
      <c r="A294" s="44">
        <v>45231131</v>
      </c>
      <c r="B294" s="90" t="s">
        <v>128</v>
      </c>
      <c r="C294" s="40" t="s">
        <v>11</v>
      </c>
      <c r="D294" s="40" t="s">
        <v>12</v>
      </c>
      <c r="E294" s="91">
        <v>100000</v>
      </c>
      <c r="F294" s="91">
        <v>1</v>
      </c>
      <c r="G294" s="41">
        <f>E294*F294</f>
        <v>100000</v>
      </c>
    </row>
    <row r="295" spans="1:7" ht="18.75" customHeight="1" thickBot="1">
      <c r="A295" s="66"/>
      <c r="B295" s="67" t="s">
        <v>7</v>
      </c>
      <c r="C295" s="67"/>
      <c r="D295" s="67"/>
      <c r="E295" s="67"/>
      <c r="F295" s="67"/>
      <c r="G295" s="42">
        <f>SUM(G294:G294)</f>
        <v>100000</v>
      </c>
    </row>
    <row r="296" spans="1:7" ht="18.75" customHeight="1">
      <c r="A296" s="33"/>
      <c r="B296" s="33"/>
      <c r="C296" s="83"/>
      <c r="D296" s="83"/>
      <c r="E296" s="83"/>
      <c r="F296" s="83"/>
      <c r="G296" s="83"/>
    </row>
    <row r="297" spans="1:7" ht="18.75" customHeight="1">
      <c r="A297" s="33"/>
      <c r="B297" s="33"/>
      <c r="C297" s="83"/>
      <c r="D297" s="83"/>
      <c r="E297" s="83"/>
      <c r="F297" s="83"/>
      <c r="G297" s="83"/>
    </row>
    <row r="298" spans="1:7" ht="18.75" customHeight="1">
      <c r="A298" s="33"/>
      <c r="B298" s="33"/>
      <c r="C298" s="83"/>
      <c r="D298" s="83"/>
      <c r="E298" s="83"/>
      <c r="F298" s="83"/>
      <c r="G298" s="83"/>
    </row>
    <row r="299" spans="1:7" ht="18.75" customHeight="1" thickBot="1">
      <c r="A299" s="33"/>
      <c r="B299" s="33"/>
      <c r="C299" s="83"/>
      <c r="D299" s="83"/>
      <c r="E299" s="83"/>
      <c r="F299" s="83"/>
      <c r="G299" s="83"/>
    </row>
    <row r="300" spans="1:7" ht="18.75" customHeight="1" thickBot="1">
      <c r="A300" s="180" t="s">
        <v>17</v>
      </c>
      <c r="B300" s="181"/>
      <c r="C300" s="181"/>
      <c r="D300" s="181"/>
      <c r="E300" s="181"/>
      <c r="F300" s="181"/>
      <c r="G300" s="182"/>
    </row>
    <row r="301" spans="1:7" ht="18.75" customHeight="1" thickBot="1">
      <c r="A301" s="180" t="s">
        <v>130</v>
      </c>
      <c r="B301" s="181"/>
      <c r="C301" s="181"/>
      <c r="D301" s="181"/>
      <c r="E301" s="181"/>
      <c r="F301" s="181"/>
      <c r="G301" s="182"/>
    </row>
    <row r="302" spans="1:7" ht="18.75" customHeight="1" thickBot="1">
      <c r="A302" s="180" t="s">
        <v>14</v>
      </c>
      <c r="B302" s="181"/>
      <c r="C302" s="181"/>
      <c r="D302" s="181"/>
      <c r="E302" s="181"/>
      <c r="F302" s="181"/>
      <c r="G302" s="182"/>
    </row>
    <row r="303" spans="1:7" ht="18.75" customHeight="1" thickBot="1">
      <c r="A303" s="180" t="s">
        <v>18</v>
      </c>
      <c r="B303" s="181"/>
      <c r="C303" s="181"/>
      <c r="D303" s="181"/>
      <c r="E303" s="181"/>
      <c r="F303" s="181"/>
      <c r="G303" s="182"/>
    </row>
    <row r="304" spans="1:7" ht="18.75" customHeight="1" thickBot="1">
      <c r="A304" s="180" t="s">
        <v>119</v>
      </c>
      <c r="B304" s="181"/>
      <c r="C304" s="181"/>
      <c r="D304" s="181"/>
      <c r="E304" s="181"/>
      <c r="F304" s="181"/>
      <c r="G304" s="182"/>
    </row>
    <row r="305" spans="1:7" ht="18.75" customHeight="1" thickBot="1">
      <c r="A305" s="180" t="s">
        <v>19</v>
      </c>
      <c r="B305" s="181"/>
      <c r="C305" s="181"/>
      <c r="D305" s="181"/>
      <c r="E305" s="181"/>
      <c r="F305" s="181"/>
      <c r="G305" s="182"/>
    </row>
    <row r="306" spans="1:7" ht="18.75" customHeight="1" thickBot="1">
      <c r="A306" s="180" t="s">
        <v>20</v>
      </c>
      <c r="B306" s="181"/>
      <c r="C306" s="181"/>
      <c r="D306" s="181"/>
      <c r="E306" s="181"/>
      <c r="F306" s="181"/>
      <c r="G306" s="182"/>
    </row>
    <row r="307" spans="1:7" ht="18.75" customHeight="1" thickBot="1">
      <c r="A307" s="180" t="s">
        <v>131</v>
      </c>
      <c r="B307" s="181"/>
      <c r="C307" s="181"/>
      <c r="D307" s="181"/>
      <c r="E307" s="181"/>
      <c r="F307" s="181"/>
      <c r="G307" s="182"/>
    </row>
    <row r="308" spans="1:7" ht="18.75" customHeight="1" thickBot="1">
      <c r="A308" s="183" t="s">
        <v>1</v>
      </c>
      <c r="B308" s="184"/>
      <c r="C308" s="185" t="s">
        <v>2</v>
      </c>
      <c r="D308" s="185" t="s">
        <v>3</v>
      </c>
      <c r="E308" s="185" t="s">
        <v>4</v>
      </c>
      <c r="F308" s="185" t="s">
        <v>5</v>
      </c>
      <c r="G308" s="185" t="s">
        <v>61</v>
      </c>
    </row>
    <row r="309" spans="1:7" ht="55.5" customHeight="1" thickBot="1">
      <c r="A309" s="165" t="s">
        <v>6</v>
      </c>
      <c r="B309" s="165" t="s">
        <v>0</v>
      </c>
      <c r="C309" s="186"/>
      <c r="D309" s="186"/>
      <c r="E309" s="186"/>
      <c r="F309" s="186"/>
      <c r="G309" s="186"/>
    </row>
    <row r="310" spans="1:7" ht="45.75" customHeight="1" thickBot="1">
      <c r="A310" s="44"/>
      <c r="B310" s="90" t="s">
        <v>120</v>
      </c>
      <c r="C310" s="40" t="s">
        <v>11</v>
      </c>
      <c r="D310" s="40" t="s">
        <v>12</v>
      </c>
      <c r="E310" s="91">
        <v>150000</v>
      </c>
      <c r="F310" s="91">
        <v>1</v>
      </c>
      <c r="G310" s="41">
        <f>E310*F310</f>
        <v>150000</v>
      </c>
    </row>
    <row r="311" spans="1:7" ht="18.75" customHeight="1" thickBot="1">
      <c r="A311" s="29"/>
      <c r="B311" s="30" t="s">
        <v>7</v>
      </c>
      <c r="C311" s="30"/>
      <c r="D311" s="30"/>
      <c r="E311" s="30"/>
      <c r="F311" s="30"/>
      <c r="G311" s="42">
        <f>SUM(G310:G310)</f>
        <v>150000</v>
      </c>
    </row>
    <row r="312" spans="1:7" ht="18.75" customHeight="1">
      <c r="G312" s="92"/>
    </row>
    <row r="316" spans="1:7" ht="18.75" customHeight="1" thickBot="1"/>
    <row r="317" spans="1:7" ht="26.25" customHeight="1" thickBot="1">
      <c r="A317" s="180" t="s">
        <v>17</v>
      </c>
      <c r="B317" s="181"/>
      <c r="C317" s="181"/>
      <c r="D317" s="181"/>
      <c r="E317" s="181"/>
      <c r="F317" s="181"/>
      <c r="G317" s="182"/>
    </row>
    <row r="318" spans="1:7" ht="26.25" customHeight="1" thickBot="1">
      <c r="A318" s="180" t="s">
        <v>130</v>
      </c>
      <c r="B318" s="181"/>
      <c r="C318" s="181"/>
      <c r="D318" s="181"/>
      <c r="E318" s="181"/>
      <c r="F318" s="181"/>
      <c r="G318" s="182"/>
    </row>
    <row r="319" spans="1:7" ht="26.25" customHeight="1" thickBot="1">
      <c r="A319" s="180" t="s">
        <v>14</v>
      </c>
      <c r="B319" s="181"/>
      <c r="C319" s="181"/>
      <c r="D319" s="181"/>
      <c r="E319" s="181"/>
      <c r="F319" s="181"/>
      <c r="G319" s="182"/>
    </row>
    <row r="320" spans="1:7" ht="26.25" customHeight="1" thickBot="1">
      <c r="A320" s="180" t="s">
        <v>18</v>
      </c>
      <c r="B320" s="181"/>
      <c r="C320" s="181"/>
      <c r="D320" s="181"/>
      <c r="E320" s="181"/>
      <c r="F320" s="181"/>
      <c r="G320" s="182"/>
    </row>
    <row r="321" spans="1:7" ht="26.25" customHeight="1" thickBot="1">
      <c r="A321" s="180" t="s">
        <v>60</v>
      </c>
      <c r="B321" s="181"/>
      <c r="C321" s="181"/>
      <c r="D321" s="181"/>
      <c r="E321" s="181"/>
      <c r="F321" s="181"/>
      <c r="G321" s="182"/>
    </row>
    <row r="322" spans="1:7" ht="26.25" customHeight="1" thickBot="1">
      <c r="A322" s="180" t="s">
        <v>19</v>
      </c>
      <c r="B322" s="181"/>
      <c r="C322" s="181"/>
      <c r="D322" s="181"/>
      <c r="E322" s="181"/>
      <c r="F322" s="181"/>
      <c r="G322" s="182"/>
    </row>
    <row r="323" spans="1:7" ht="26.25" customHeight="1" thickBot="1">
      <c r="A323" s="180" t="s">
        <v>20</v>
      </c>
      <c r="B323" s="181"/>
      <c r="C323" s="181"/>
      <c r="D323" s="181"/>
      <c r="E323" s="181"/>
      <c r="F323" s="181"/>
      <c r="G323" s="182"/>
    </row>
    <row r="324" spans="1:7" ht="18.75" customHeight="1">
      <c r="A324" s="180" t="s">
        <v>131</v>
      </c>
      <c r="B324" s="181"/>
      <c r="C324" s="181"/>
      <c r="D324" s="181"/>
      <c r="E324" s="181"/>
      <c r="F324" s="181"/>
      <c r="G324" s="182"/>
    </row>
    <row r="325" spans="1:7" ht="18.75" customHeight="1" thickBot="1">
      <c r="A325" s="93"/>
      <c r="B325" s="94"/>
      <c r="C325" s="95"/>
      <c r="D325" s="95"/>
      <c r="E325" s="95"/>
      <c r="F325" s="95"/>
      <c r="G325" s="96"/>
    </row>
    <row r="326" spans="1:7" ht="18.75" customHeight="1" thickBot="1">
      <c r="A326" s="183" t="s">
        <v>1</v>
      </c>
      <c r="B326" s="184"/>
      <c r="C326" s="185" t="s">
        <v>2</v>
      </c>
      <c r="D326" s="185" t="s">
        <v>3</v>
      </c>
      <c r="E326" s="185" t="s">
        <v>4</v>
      </c>
      <c r="F326" s="185" t="s">
        <v>5</v>
      </c>
      <c r="G326" s="185" t="s">
        <v>61</v>
      </c>
    </row>
    <row r="327" spans="1:7" ht="57.75" customHeight="1" thickBot="1">
      <c r="A327" s="165" t="s">
        <v>6</v>
      </c>
      <c r="B327" s="165" t="s">
        <v>0</v>
      </c>
      <c r="C327" s="186"/>
      <c r="D327" s="186"/>
      <c r="E327" s="186"/>
      <c r="F327" s="186"/>
      <c r="G327" s="186"/>
    </row>
    <row r="328" spans="1:7" ht="18.75" customHeight="1">
      <c r="A328" s="97">
        <v>30197622</v>
      </c>
      <c r="B328" s="98" t="s">
        <v>26</v>
      </c>
      <c r="C328" s="91" t="s">
        <v>11</v>
      </c>
      <c r="D328" s="91" t="s">
        <v>16</v>
      </c>
      <c r="E328" s="91">
        <v>1000</v>
      </c>
      <c r="F328" s="91">
        <v>95</v>
      </c>
      <c r="G328" s="41">
        <f>E328*F328</f>
        <v>95000</v>
      </c>
    </row>
    <row r="329" spans="1:7" ht="18.75" customHeight="1">
      <c r="A329" s="84">
        <v>30192121</v>
      </c>
      <c r="B329" s="99" t="s">
        <v>27</v>
      </c>
      <c r="C329" s="100" t="s">
        <v>11</v>
      </c>
      <c r="D329" s="100" t="s">
        <v>13</v>
      </c>
      <c r="E329" s="100">
        <v>100</v>
      </c>
      <c r="F329" s="100">
        <v>22</v>
      </c>
      <c r="G329" s="72">
        <f t="shared" ref="G329:G340" si="6">E329*F329</f>
        <v>2200</v>
      </c>
    </row>
    <row r="330" spans="1:7" ht="18.75" customHeight="1">
      <c r="A330" s="84">
        <v>30192710</v>
      </c>
      <c r="B330" s="99" t="s">
        <v>28</v>
      </c>
      <c r="C330" s="100" t="s">
        <v>11</v>
      </c>
      <c r="D330" s="100" t="s">
        <v>13</v>
      </c>
      <c r="E330" s="100">
        <v>200</v>
      </c>
      <c r="F330" s="100">
        <v>45</v>
      </c>
      <c r="G330" s="72">
        <f t="shared" si="6"/>
        <v>9000</v>
      </c>
    </row>
    <row r="331" spans="1:7" ht="18.75" customHeight="1">
      <c r="A331" s="84">
        <v>44921600</v>
      </c>
      <c r="B331" s="99" t="s">
        <v>29</v>
      </c>
      <c r="C331" s="100" t="s">
        <v>11</v>
      </c>
      <c r="D331" s="100" t="s">
        <v>16</v>
      </c>
      <c r="E331" s="100">
        <v>250</v>
      </c>
      <c r="F331" s="100">
        <v>100</v>
      </c>
      <c r="G331" s="72">
        <f t="shared" si="6"/>
        <v>25000</v>
      </c>
    </row>
    <row r="332" spans="1:7" ht="18.75" customHeight="1">
      <c r="A332" s="84">
        <v>37821150</v>
      </c>
      <c r="B332" s="99" t="s">
        <v>30</v>
      </c>
      <c r="C332" s="100" t="s">
        <v>11</v>
      </c>
      <c r="D332" s="100" t="s">
        <v>16</v>
      </c>
      <c r="E332" s="100">
        <v>900</v>
      </c>
      <c r="F332" s="100">
        <v>25</v>
      </c>
      <c r="G332" s="72">
        <f t="shared" si="6"/>
        <v>22500</v>
      </c>
    </row>
    <row r="333" spans="1:7" ht="18.75" customHeight="1">
      <c r="A333" s="84">
        <v>30197231</v>
      </c>
      <c r="B333" s="99" t="s">
        <v>31</v>
      </c>
      <c r="C333" s="100" t="s">
        <v>11</v>
      </c>
      <c r="D333" s="100" t="s">
        <v>13</v>
      </c>
      <c r="E333" s="100">
        <v>15</v>
      </c>
      <c r="F333" s="100">
        <v>500</v>
      </c>
      <c r="G333" s="72">
        <f t="shared" si="6"/>
        <v>7500</v>
      </c>
    </row>
    <row r="334" spans="1:7" ht="18.75" customHeight="1">
      <c r="A334" s="101">
        <v>30192125</v>
      </c>
      <c r="B334" s="102" t="s">
        <v>63</v>
      </c>
      <c r="C334" s="103" t="s">
        <v>11</v>
      </c>
      <c r="D334" s="103" t="s">
        <v>13</v>
      </c>
      <c r="E334" s="103">
        <v>380</v>
      </c>
      <c r="F334" s="103">
        <v>10</v>
      </c>
      <c r="G334" s="104">
        <f t="shared" si="6"/>
        <v>3800</v>
      </c>
    </row>
    <row r="335" spans="1:7" ht="18.75" customHeight="1">
      <c r="A335" s="84">
        <v>30199420</v>
      </c>
      <c r="B335" s="99" t="s">
        <v>64</v>
      </c>
      <c r="C335" s="103" t="s">
        <v>11</v>
      </c>
      <c r="D335" s="103" t="s">
        <v>13</v>
      </c>
      <c r="E335" s="100">
        <v>400</v>
      </c>
      <c r="F335" s="100">
        <v>10</v>
      </c>
      <c r="G335" s="72">
        <f t="shared" si="6"/>
        <v>4000</v>
      </c>
    </row>
    <row r="336" spans="1:7" ht="18.75" customHeight="1">
      <c r="A336" s="84">
        <v>30192130</v>
      </c>
      <c r="B336" s="99" t="s">
        <v>65</v>
      </c>
      <c r="C336" s="103" t="s">
        <v>11</v>
      </c>
      <c r="D336" s="103" t="s">
        <v>13</v>
      </c>
      <c r="E336" s="100">
        <v>100</v>
      </c>
      <c r="F336" s="100">
        <v>40</v>
      </c>
      <c r="G336" s="72">
        <f t="shared" si="6"/>
        <v>4000</v>
      </c>
    </row>
    <row r="337" spans="1:7" ht="18.75" customHeight="1">
      <c r="A337" s="84">
        <v>30129111</v>
      </c>
      <c r="B337" s="99" t="s">
        <v>137</v>
      </c>
      <c r="C337" s="103" t="s">
        <v>11</v>
      </c>
      <c r="D337" s="103" t="s">
        <v>13</v>
      </c>
      <c r="E337" s="100">
        <v>1000</v>
      </c>
      <c r="F337" s="100">
        <v>1</v>
      </c>
      <c r="G337" s="72">
        <f t="shared" si="6"/>
        <v>1000</v>
      </c>
    </row>
    <row r="338" spans="1:7" ht="18.75" customHeight="1">
      <c r="A338" s="84">
        <v>30192110</v>
      </c>
      <c r="B338" s="99" t="s">
        <v>138</v>
      </c>
      <c r="C338" s="103" t="s">
        <v>11</v>
      </c>
      <c r="D338" s="103" t="s">
        <v>13</v>
      </c>
      <c r="E338" s="100">
        <v>1000</v>
      </c>
      <c r="F338" s="100">
        <v>1</v>
      </c>
      <c r="G338" s="72">
        <f t="shared" si="6"/>
        <v>1000</v>
      </c>
    </row>
    <row r="339" spans="1:7" ht="18.75" customHeight="1">
      <c r="A339" s="84">
        <v>39193110</v>
      </c>
      <c r="B339" s="99" t="s">
        <v>139</v>
      </c>
      <c r="C339" s="103" t="s">
        <v>11</v>
      </c>
      <c r="D339" s="103" t="s">
        <v>13</v>
      </c>
      <c r="E339" s="100">
        <v>5000</v>
      </c>
      <c r="F339" s="100">
        <v>1</v>
      </c>
      <c r="G339" s="72">
        <f t="shared" si="6"/>
        <v>5000</v>
      </c>
    </row>
    <row r="340" spans="1:7" ht="18.75" customHeight="1">
      <c r="A340" s="84">
        <v>30197322</v>
      </c>
      <c r="B340" s="99" t="s">
        <v>66</v>
      </c>
      <c r="C340" s="103" t="s">
        <v>11</v>
      </c>
      <c r="D340" s="103" t="s">
        <v>13</v>
      </c>
      <c r="E340" s="100">
        <v>1500</v>
      </c>
      <c r="F340" s="100">
        <v>2</v>
      </c>
      <c r="G340" s="72">
        <f t="shared" si="6"/>
        <v>3000</v>
      </c>
    </row>
    <row r="341" spans="1:7" ht="18.75" customHeight="1" thickBot="1">
      <c r="A341" s="85">
        <v>30193100</v>
      </c>
      <c r="B341" s="105" t="s">
        <v>68</v>
      </c>
      <c r="C341" s="106" t="s">
        <v>11</v>
      </c>
      <c r="D341" s="106" t="s">
        <v>13</v>
      </c>
      <c r="E341" s="106">
        <v>1</v>
      </c>
      <c r="F341" s="106">
        <v>1</v>
      </c>
      <c r="G341" s="76">
        <v>17000</v>
      </c>
    </row>
    <row r="342" spans="1:7" ht="18.75" customHeight="1" thickBot="1">
      <c r="A342" s="66"/>
      <c r="B342" s="67" t="s">
        <v>7</v>
      </c>
      <c r="C342" s="67"/>
      <c r="D342" s="67"/>
      <c r="E342" s="67"/>
      <c r="F342" s="67"/>
      <c r="G342" s="42">
        <f>SUM(G328:G341)</f>
        <v>200000</v>
      </c>
    </row>
    <row r="345" spans="1:7" ht="18.75" customHeight="1" thickBot="1"/>
    <row r="346" spans="1:7" ht="24.75" customHeight="1" thickBot="1">
      <c r="A346" s="180" t="s">
        <v>17</v>
      </c>
      <c r="B346" s="181"/>
      <c r="C346" s="181"/>
      <c r="D346" s="181"/>
      <c r="E346" s="181"/>
      <c r="F346" s="181"/>
      <c r="G346" s="182"/>
    </row>
    <row r="347" spans="1:7" ht="24.75" customHeight="1" thickBot="1">
      <c r="A347" s="180" t="s">
        <v>130</v>
      </c>
      <c r="B347" s="181"/>
      <c r="C347" s="181"/>
      <c r="D347" s="181"/>
      <c r="E347" s="181"/>
      <c r="F347" s="181"/>
      <c r="G347" s="182"/>
    </row>
    <row r="348" spans="1:7" ht="24.75" customHeight="1" thickBot="1">
      <c r="A348" s="180" t="s">
        <v>14</v>
      </c>
      <c r="B348" s="181"/>
      <c r="C348" s="181"/>
      <c r="D348" s="181"/>
      <c r="E348" s="181"/>
      <c r="F348" s="181"/>
      <c r="G348" s="182"/>
    </row>
    <row r="349" spans="1:7" ht="24.75" customHeight="1" thickBot="1">
      <c r="A349" s="180" t="s">
        <v>18</v>
      </c>
      <c r="B349" s="181"/>
      <c r="C349" s="181"/>
      <c r="D349" s="181"/>
      <c r="E349" s="181"/>
      <c r="F349" s="181"/>
      <c r="G349" s="182"/>
    </row>
    <row r="350" spans="1:7" ht="24.75" customHeight="1" thickBot="1">
      <c r="A350" s="180" t="s">
        <v>110</v>
      </c>
      <c r="B350" s="181"/>
      <c r="C350" s="181"/>
      <c r="D350" s="181"/>
      <c r="E350" s="181"/>
      <c r="F350" s="181"/>
      <c r="G350" s="182"/>
    </row>
    <row r="351" spans="1:7" ht="24.75" customHeight="1" thickBot="1">
      <c r="A351" s="180" t="s">
        <v>19</v>
      </c>
      <c r="B351" s="181"/>
      <c r="C351" s="181"/>
      <c r="D351" s="181"/>
      <c r="E351" s="181"/>
      <c r="F351" s="181"/>
      <c r="G351" s="182"/>
    </row>
    <row r="352" spans="1:7" ht="24.75" customHeight="1" thickBot="1">
      <c r="A352" s="180" t="s">
        <v>20</v>
      </c>
      <c r="B352" s="181"/>
      <c r="C352" s="181"/>
      <c r="D352" s="181"/>
      <c r="E352" s="181"/>
      <c r="F352" s="181"/>
      <c r="G352" s="182"/>
    </row>
    <row r="353" spans="1:7" ht="24.75" customHeight="1" thickBot="1">
      <c r="A353" s="180" t="s">
        <v>131</v>
      </c>
      <c r="B353" s="181"/>
      <c r="C353" s="181"/>
      <c r="D353" s="181"/>
      <c r="E353" s="181"/>
      <c r="F353" s="181"/>
      <c r="G353" s="182"/>
    </row>
    <row r="354" spans="1:7" ht="24.75" customHeight="1" thickBot="1">
      <c r="A354" s="183" t="s">
        <v>1</v>
      </c>
      <c r="B354" s="184"/>
      <c r="C354" s="185" t="s">
        <v>2</v>
      </c>
      <c r="D354" s="185" t="s">
        <v>3</v>
      </c>
      <c r="E354" s="185" t="s">
        <v>4</v>
      </c>
      <c r="F354" s="185" t="s">
        <v>5</v>
      </c>
      <c r="G354" s="185" t="s">
        <v>61</v>
      </c>
    </row>
    <row r="355" spans="1:7" ht="57" customHeight="1" thickBot="1">
      <c r="A355" s="77" t="s">
        <v>6</v>
      </c>
      <c r="B355" s="77" t="s">
        <v>0</v>
      </c>
      <c r="C355" s="187"/>
      <c r="D355" s="187"/>
      <c r="E355" s="187"/>
      <c r="F355" s="187"/>
      <c r="G355" s="187"/>
    </row>
    <row r="356" spans="1:7" ht="28.5" customHeight="1">
      <c r="A356" s="107">
        <v>22451180</v>
      </c>
      <c r="B356" s="108" t="s">
        <v>32</v>
      </c>
      <c r="C356" s="107" t="s">
        <v>11</v>
      </c>
      <c r="D356" s="107" t="s">
        <v>13</v>
      </c>
      <c r="E356" s="109">
        <v>100000</v>
      </c>
      <c r="F356" s="109">
        <v>1</v>
      </c>
      <c r="G356" s="110">
        <f>E356*F356</f>
        <v>100000</v>
      </c>
    </row>
    <row r="357" spans="1:7" ht="18.75" customHeight="1" thickBot="1">
      <c r="A357" s="47"/>
      <c r="B357" s="25"/>
      <c r="C357" s="49"/>
      <c r="D357" s="49"/>
      <c r="E357" s="100"/>
      <c r="F357" s="100"/>
      <c r="G357" s="72"/>
    </row>
    <row r="358" spans="1:7" ht="18.75" customHeight="1" thickBot="1">
      <c r="A358" s="29"/>
      <c r="B358" s="30" t="s">
        <v>7</v>
      </c>
      <c r="C358" s="30"/>
      <c r="D358" s="30"/>
      <c r="E358" s="30"/>
      <c r="F358" s="30"/>
      <c r="G358" s="42">
        <f>SUM(G356:G357)</f>
        <v>100000</v>
      </c>
    </row>
    <row r="359" spans="1:7" ht="18.75" customHeight="1">
      <c r="G359" s="92"/>
    </row>
    <row r="362" spans="1:7" ht="18.75" customHeight="1" thickBot="1"/>
    <row r="363" spans="1:7" ht="24" customHeight="1" thickBot="1">
      <c r="A363" s="180" t="s">
        <v>17</v>
      </c>
      <c r="B363" s="181"/>
      <c r="C363" s="181"/>
      <c r="D363" s="181"/>
      <c r="E363" s="181"/>
      <c r="F363" s="181"/>
      <c r="G363" s="182"/>
    </row>
    <row r="364" spans="1:7" ht="24" customHeight="1" thickBot="1">
      <c r="A364" s="180" t="s">
        <v>130</v>
      </c>
      <c r="B364" s="181"/>
      <c r="C364" s="181"/>
      <c r="D364" s="181"/>
      <c r="E364" s="181"/>
      <c r="F364" s="181"/>
      <c r="G364" s="182"/>
    </row>
    <row r="365" spans="1:7" ht="24" customHeight="1" thickBot="1">
      <c r="A365" s="180" t="s">
        <v>14</v>
      </c>
      <c r="B365" s="181"/>
      <c r="C365" s="181"/>
      <c r="D365" s="181"/>
      <c r="E365" s="181"/>
      <c r="F365" s="181"/>
      <c r="G365" s="182"/>
    </row>
    <row r="366" spans="1:7" ht="24" customHeight="1" thickBot="1">
      <c r="A366" s="180" t="s">
        <v>18</v>
      </c>
      <c r="B366" s="181"/>
      <c r="C366" s="181"/>
      <c r="D366" s="181"/>
      <c r="E366" s="181"/>
      <c r="F366" s="181"/>
      <c r="G366" s="182"/>
    </row>
    <row r="367" spans="1:7" ht="24" customHeight="1" thickBot="1">
      <c r="A367" s="180" t="s">
        <v>70</v>
      </c>
      <c r="B367" s="181"/>
      <c r="C367" s="181"/>
      <c r="D367" s="181"/>
      <c r="E367" s="181"/>
      <c r="F367" s="181"/>
      <c r="G367" s="182"/>
    </row>
    <row r="368" spans="1:7" ht="24" customHeight="1" thickBot="1">
      <c r="A368" s="180" t="s">
        <v>19</v>
      </c>
      <c r="B368" s="181"/>
      <c r="C368" s="181"/>
      <c r="D368" s="181"/>
      <c r="E368" s="181"/>
      <c r="F368" s="181"/>
      <c r="G368" s="182"/>
    </row>
    <row r="369" spans="1:7" ht="24" customHeight="1" thickBot="1">
      <c r="A369" s="180" t="s">
        <v>20</v>
      </c>
      <c r="B369" s="181"/>
      <c r="C369" s="181"/>
      <c r="D369" s="181"/>
      <c r="E369" s="181"/>
      <c r="F369" s="181"/>
      <c r="G369" s="182"/>
    </row>
    <row r="370" spans="1:7" ht="24" customHeight="1" thickBot="1">
      <c r="A370" s="180" t="s">
        <v>131</v>
      </c>
      <c r="B370" s="181"/>
      <c r="C370" s="181"/>
      <c r="D370" s="181"/>
      <c r="E370" s="181"/>
      <c r="F370" s="181"/>
      <c r="G370" s="182"/>
    </row>
    <row r="371" spans="1:7" ht="24" customHeight="1" thickBot="1">
      <c r="A371" s="183" t="s">
        <v>1</v>
      </c>
      <c r="B371" s="184"/>
      <c r="C371" s="185" t="s">
        <v>2</v>
      </c>
      <c r="D371" s="185" t="s">
        <v>3</v>
      </c>
      <c r="E371" s="185" t="s">
        <v>4</v>
      </c>
      <c r="F371" s="185" t="s">
        <v>5</v>
      </c>
      <c r="G371" s="185" t="s">
        <v>61</v>
      </c>
    </row>
    <row r="372" spans="1:7" ht="63.75" customHeight="1" thickBot="1">
      <c r="A372" s="165" t="s">
        <v>6</v>
      </c>
      <c r="B372" s="165" t="s">
        <v>0</v>
      </c>
      <c r="C372" s="186"/>
      <c r="D372" s="186"/>
      <c r="E372" s="186"/>
      <c r="F372" s="186"/>
      <c r="G372" s="186"/>
    </row>
    <row r="373" spans="1:7" ht="30.75" customHeight="1">
      <c r="A373" s="97"/>
      <c r="B373" s="90"/>
      <c r="C373" s="40"/>
      <c r="D373" s="40"/>
      <c r="E373" s="40"/>
      <c r="F373" s="111"/>
      <c r="G373" s="112"/>
    </row>
    <row r="374" spans="1:7" ht="18.75" customHeight="1" thickBot="1">
      <c r="A374" s="113"/>
      <c r="B374" s="20"/>
      <c r="C374" s="114"/>
      <c r="D374" s="114"/>
      <c r="E374" s="114"/>
      <c r="F374" s="115"/>
      <c r="G374" s="116"/>
    </row>
    <row r="375" spans="1:7" ht="18.75" customHeight="1" thickBot="1">
      <c r="A375" s="66"/>
      <c r="B375" s="67" t="s">
        <v>7</v>
      </c>
      <c r="C375" s="67"/>
      <c r="D375" s="67"/>
      <c r="E375" s="67"/>
      <c r="F375" s="67"/>
      <c r="G375" s="68">
        <f>SUM(G373:G374)</f>
        <v>0</v>
      </c>
    </row>
    <row r="376" spans="1:7" ht="18.75" customHeight="1">
      <c r="A376" s="2"/>
      <c r="B376" s="2"/>
      <c r="C376" s="3"/>
      <c r="D376" s="3"/>
      <c r="E376" s="3"/>
      <c r="F376" s="3"/>
      <c r="G376" s="3"/>
    </row>
    <row r="377" spans="1:7" ht="18.75" customHeight="1">
      <c r="A377" s="2"/>
      <c r="B377" s="2"/>
      <c r="C377" s="3"/>
      <c r="D377" s="3"/>
      <c r="E377" s="3"/>
      <c r="F377" s="3"/>
      <c r="G377" s="3"/>
    </row>
    <row r="378" spans="1:7" ht="18.75" customHeight="1" thickBot="1">
      <c r="A378" s="2"/>
      <c r="B378" s="2"/>
      <c r="C378" s="3"/>
      <c r="D378" s="3"/>
      <c r="E378" s="3"/>
      <c r="F378" s="3"/>
      <c r="G378" s="3"/>
    </row>
    <row r="379" spans="1:7" ht="23.25" customHeight="1" thickBot="1">
      <c r="A379" s="180" t="s">
        <v>17</v>
      </c>
      <c r="B379" s="181"/>
      <c r="C379" s="181"/>
      <c r="D379" s="181"/>
      <c r="E379" s="181"/>
      <c r="F379" s="181"/>
      <c r="G379" s="182"/>
    </row>
    <row r="380" spans="1:7" ht="23.25" customHeight="1" thickBot="1">
      <c r="A380" s="180" t="s">
        <v>130</v>
      </c>
      <c r="B380" s="181"/>
      <c r="C380" s="181"/>
      <c r="D380" s="181"/>
      <c r="E380" s="181"/>
      <c r="F380" s="181"/>
      <c r="G380" s="182"/>
    </row>
    <row r="381" spans="1:7" ht="23.25" customHeight="1" thickBot="1">
      <c r="A381" s="180" t="s">
        <v>14</v>
      </c>
      <c r="B381" s="181"/>
      <c r="C381" s="181"/>
      <c r="D381" s="181"/>
      <c r="E381" s="181"/>
      <c r="F381" s="181"/>
      <c r="G381" s="182"/>
    </row>
    <row r="382" spans="1:7" ht="23.25" customHeight="1" thickBot="1">
      <c r="A382" s="180" t="s">
        <v>18</v>
      </c>
      <c r="B382" s="181"/>
      <c r="C382" s="181"/>
      <c r="D382" s="181"/>
      <c r="E382" s="181"/>
      <c r="F382" s="181"/>
      <c r="G382" s="182"/>
    </row>
    <row r="383" spans="1:7" ht="23.25" customHeight="1" thickBot="1">
      <c r="A383" s="180" t="s">
        <v>62</v>
      </c>
      <c r="B383" s="181"/>
      <c r="C383" s="181"/>
      <c r="D383" s="181"/>
      <c r="E383" s="181"/>
      <c r="F383" s="181"/>
      <c r="G383" s="182"/>
    </row>
    <row r="384" spans="1:7" ht="23.25" customHeight="1" thickBot="1">
      <c r="A384" s="180" t="s">
        <v>19</v>
      </c>
      <c r="B384" s="181"/>
      <c r="C384" s="181"/>
      <c r="D384" s="181"/>
      <c r="E384" s="181"/>
      <c r="F384" s="181"/>
      <c r="G384" s="182"/>
    </row>
    <row r="385" spans="1:7" ht="23.25" customHeight="1" thickBot="1">
      <c r="A385" s="180" t="s">
        <v>20</v>
      </c>
      <c r="B385" s="181"/>
      <c r="C385" s="181"/>
      <c r="D385" s="181"/>
      <c r="E385" s="181"/>
      <c r="F385" s="181"/>
      <c r="G385" s="182"/>
    </row>
    <row r="386" spans="1:7" ht="23.25" customHeight="1" thickBot="1">
      <c r="A386" s="180" t="s">
        <v>131</v>
      </c>
      <c r="B386" s="181"/>
      <c r="C386" s="181"/>
      <c r="D386" s="181"/>
      <c r="E386" s="181"/>
      <c r="F386" s="181"/>
      <c r="G386" s="182"/>
    </row>
    <row r="387" spans="1:7" ht="23.25" customHeight="1" thickBot="1">
      <c r="A387" s="183" t="s">
        <v>1</v>
      </c>
      <c r="B387" s="184"/>
      <c r="C387" s="185" t="s">
        <v>2</v>
      </c>
      <c r="D387" s="185" t="s">
        <v>3</v>
      </c>
      <c r="E387" s="185" t="s">
        <v>4</v>
      </c>
      <c r="F387" s="185" t="s">
        <v>5</v>
      </c>
      <c r="G387" s="185" t="s">
        <v>61</v>
      </c>
    </row>
    <row r="388" spans="1:7" ht="56.25" customHeight="1" thickBot="1">
      <c r="A388" s="165" t="s">
        <v>6</v>
      </c>
      <c r="B388" s="165" t="s">
        <v>0</v>
      </c>
      <c r="C388" s="186"/>
      <c r="D388" s="186"/>
      <c r="E388" s="186"/>
      <c r="F388" s="186"/>
      <c r="G388" s="186"/>
    </row>
    <row r="389" spans="1:7" ht="20.25" customHeight="1">
      <c r="A389" s="97">
        <v>39121360</v>
      </c>
      <c r="B389" s="122" t="s">
        <v>69</v>
      </c>
      <c r="C389" s="40" t="s">
        <v>11</v>
      </c>
      <c r="D389" s="40" t="s">
        <v>13</v>
      </c>
      <c r="E389" s="40">
        <v>40000</v>
      </c>
      <c r="F389" s="40">
        <v>1</v>
      </c>
      <c r="G389" s="112">
        <v>40000</v>
      </c>
    </row>
    <row r="390" spans="1:7" ht="18.75" customHeight="1" thickBot="1">
      <c r="A390" s="113"/>
      <c r="B390" s="20"/>
      <c r="C390" s="118"/>
      <c r="D390" s="118"/>
      <c r="E390" s="114"/>
      <c r="F390" s="114"/>
      <c r="G390" s="119"/>
    </row>
    <row r="391" spans="1:7" ht="18.75" customHeight="1" thickBot="1">
      <c r="A391" s="66"/>
      <c r="B391" s="67" t="s">
        <v>7</v>
      </c>
      <c r="C391" s="67"/>
      <c r="D391" s="67"/>
      <c r="E391" s="67"/>
      <c r="F391" s="67"/>
      <c r="G391" s="68">
        <f>SUM(G389:G390)</f>
        <v>40000</v>
      </c>
    </row>
    <row r="392" spans="1:7" ht="18.75" customHeight="1">
      <c r="A392" s="33"/>
      <c r="B392" s="33"/>
      <c r="C392" s="83"/>
      <c r="D392" s="83"/>
      <c r="E392" s="83"/>
      <c r="F392" s="83"/>
      <c r="G392" s="83"/>
    </row>
    <row r="395" spans="1:7" ht="18.75" customHeight="1" thickBot="1"/>
    <row r="396" spans="1:7" ht="18.75" customHeight="1" thickBot="1">
      <c r="A396" s="180" t="s">
        <v>17</v>
      </c>
      <c r="B396" s="181"/>
      <c r="C396" s="181"/>
      <c r="D396" s="181"/>
      <c r="E396" s="181"/>
      <c r="F396" s="181"/>
      <c r="G396" s="182"/>
    </row>
    <row r="397" spans="1:7" ht="18.75" customHeight="1" thickBot="1">
      <c r="A397" s="180" t="s">
        <v>130</v>
      </c>
      <c r="B397" s="181"/>
      <c r="C397" s="181"/>
      <c r="D397" s="181"/>
      <c r="E397" s="181"/>
      <c r="F397" s="181"/>
      <c r="G397" s="182"/>
    </row>
    <row r="398" spans="1:7" ht="18.75" customHeight="1" thickBot="1">
      <c r="A398" s="180" t="s">
        <v>14</v>
      </c>
      <c r="B398" s="181"/>
      <c r="C398" s="181"/>
      <c r="D398" s="181"/>
      <c r="E398" s="181"/>
      <c r="F398" s="181"/>
      <c r="G398" s="182"/>
    </row>
    <row r="399" spans="1:7" ht="18.75" customHeight="1" thickBot="1">
      <c r="A399" s="180" t="s">
        <v>18</v>
      </c>
      <c r="B399" s="181"/>
      <c r="C399" s="181"/>
      <c r="D399" s="181"/>
      <c r="E399" s="181"/>
      <c r="F399" s="181"/>
      <c r="G399" s="182"/>
    </row>
    <row r="400" spans="1:7" ht="18.75" customHeight="1" thickBot="1">
      <c r="A400" s="180" t="s">
        <v>132</v>
      </c>
      <c r="B400" s="181"/>
      <c r="C400" s="181"/>
      <c r="D400" s="181"/>
      <c r="E400" s="181"/>
      <c r="F400" s="181"/>
      <c r="G400" s="182"/>
    </row>
    <row r="401" spans="1:7" ht="18.75" customHeight="1" thickBot="1">
      <c r="A401" s="180" t="s">
        <v>19</v>
      </c>
      <c r="B401" s="181"/>
      <c r="C401" s="181"/>
      <c r="D401" s="181"/>
      <c r="E401" s="181"/>
      <c r="F401" s="181"/>
      <c r="G401" s="182"/>
    </row>
    <row r="402" spans="1:7" ht="18.75" customHeight="1" thickBot="1">
      <c r="A402" s="180" t="s">
        <v>20</v>
      </c>
      <c r="B402" s="181"/>
      <c r="C402" s="181"/>
      <c r="D402" s="181"/>
      <c r="E402" s="181"/>
      <c r="F402" s="181"/>
      <c r="G402" s="182"/>
    </row>
    <row r="403" spans="1:7" ht="18.75" customHeight="1" thickBot="1">
      <c r="A403" s="180" t="s">
        <v>131</v>
      </c>
      <c r="B403" s="181"/>
      <c r="C403" s="181"/>
      <c r="D403" s="181"/>
      <c r="E403" s="181"/>
      <c r="F403" s="181"/>
      <c r="G403" s="182"/>
    </row>
    <row r="404" spans="1:7" ht="18.75" customHeight="1" thickBot="1">
      <c r="A404" s="183" t="s">
        <v>1</v>
      </c>
      <c r="B404" s="184"/>
      <c r="C404" s="185" t="s">
        <v>2</v>
      </c>
      <c r="D404" s="185" t="s">
        <v>3</v>
      </c>
      <c r="E404" s="185" t="s">
        <v>4</v>
      </c>
      <c r="F404" s="185" t="s">
        <v>5</v>
      </c>
      <c r="G404" s="185" t="s">
        <v>61</v>
      </c>
    </row>
    <row r="405" spans="1:7" ht="54" customHeight="1" thickBot="1">
      <c r="A405" s="165" t="s">
        <v>6</v>
      </c>
      <c r="B405" s="165" t="s">
        <v>0</v>
      </c>
      <c r="C405" s="186"/>
      <c r="D405" s="186"/>
      <c r="E405" s="186"/>
      <c r="F405" s="186"/>
      <c r="G405" s="186"/>
    </row>
    <row r="406" spans="1:7" ht="31.5" customHeight="1">
      <c r="A406" s="97"/>
      <c r="B406" s="117" t="s">
        <v>136</v>
      </c>
      <c r="C406" s="120" t="s">
        <v>133</v>
      </c>
      <c r="D406" s="120" t="s">
        <v>12</v>
      </c>
      <c r="E406" s="120">
        <v>150000</v>
      </c>
      <c r="F406" s="120">
        <v>1</v>
      </c>
      <c r="G406" s="121">
        <f>E406*F406</f>
        <v>150000</v>
      </c>
    </row>
    <row r="407" spans="1:7" ht="18.75" customHeight="1" thickBot="1">
      <c r="A407" s="113"/>
      <c r="B407" s="20"/>
      <c r="C407" s="118"/>
      <c r="D407" s="118"/>
      <c r="E407" s="114"/>
      <c r="F407" s="114"/>
      <c r="G407" s="119"/>
    </row>
    <row r="408" spans="1:7" ht="18.75" customHeight="1" thickBot="1">
      <c r="A408" s="66"/>
      <c r="B408" s="67" t="s">
        <v>7</v>
      </c>
      <c r="C408" s="67"/>
      <c r="D408" s="67"/>
      <c r="E408" s="67"/>
      <c r="F408" s="67"/>
      <c r="G408" s="68">
        <f>SUM(G406:G407)</f>
        <v>150000</v>
      </c>
    </row>
    <row r="409" spans="1:7" ht="18.75" customHeight="1">
      <c r="A409" s="33"/>
      <c r="B409" s="33"/>
      <c r="C409" s="83"/>
      <c r="D409" s="83"/>
      <c r="E409" s="83"/>
      <c r="F409" s="83"/>
      <c r="G409" s="83"/>
    </row>
    <row r="412" spans="1:7" ht="18.75" customHeight="1" thickBot="1"/>
    <row r="413" spans="1:7" ht="18.75" customHeight="1" thickBot="1">
      <c r="A413" s="180" t="s">
        <v>17</v>
      </c>
      <c r="B413" s="181"/>
      <c r="C413" s="181"/>
      <c r="D413" s="181"/>
      <c r="E413" s="181"/>
      <c r="F413" s="181"/>
      <c r="G413" s="182"/>
    </row>
    <row r="414" spans="1:7" ht="18.75" customHeight="1" thickBot="1">
      <c r="A414" s="180" t="s">
        <v>130</v>
      </c>
      <c r="B414" s="181"/>
      <c r="C414" s="181"/>
      <c r="D414" s="181"/>
      <c r="E414" s="181"/>
      <c r="F414" s="181"/>
      <c r="G414" s="182"/>
    </row>
    <row r="415" spans="1:7" ht="18.75" customHeight="1" thickBot="1">
      <c r="A415" s="180" t="s">
        <v>14</v>
      </c>
      <c r="B415" s="181"/>
      <c r="C415" s="181"/>
      <c r="D415" s="181"/>
      <c r="E415" s="181"/>
      <c r="F415" s="181"/>
      <c r="G415" s="182"/>
    </row>
    <row r="416" spans="1:7" ht="18.75" customHeight="1" thickBot="1">
      <c r="A416" s="180" t="s">
        <v>18</v>
      </c>
      <c r="B416" s="181"/>
      <c r="C416" s="181"/>
      <c r="D416" s="181"/>
      <c r="E416" s="181"/>
      <c r="F416" s="181"/>
      <c r="G416" s="182"/>
    </row>
    <row r="417" spans="1:7" ht="18.75" customHeight="1" thickBot="1">
      <c r="A417" s="180" t="s">
        <v>134</v>
      </c>
      <c r="B417" s="181"/>
      <c r="C417" s="181"/>
      <c r="D417" s="181"/>
      <c r="E417" s="181"/>
      <c r="F417" s="181"/>
      <c r="G417" s="182"/>
    </row>
    <row r="418" spans="1:7" ht="18.75" customHeight="1" thickBot="1">
      <c r="A418" s="180" t="s">
        <v>19</v>
      </c>
      <c r="B418" s="181"/>
      <c r="C418" s="181"/>
      <c r="D418" s="181"/>
      <c r="E418" s="181"/>
      <c r="F418" s="181"/>
      <c r="G418" s="182"/>
    </row>
    <row r="419" spans="1:7" ht="18.75" customHeight="1" thickBot="1">
      <c r="A419" s="180" t="s">
        <v>20</v>
      </c>
      <c r="B419" s="181"/>
      <c r="C419" s="181"/>
      <c r="D419" s="181"/>
      <c r="E419" s="181"/>
      <c r="F419" s="181"/>
      <c r="G419" s="182"/>
    </row>
    <row r="420" spans="1:7" ht="18.75" customHeight="1" thickBot="1">
      <c r="A420" s="180" t="s">
        <v>131</v>
      </c>
      <c r="B420" s="181"/>
      <c r="C420" s="181"/>
      <c r="D420" s="181"/>
      <c r="E420" s="181"/>
      <c r="F420" s="181"/>
      <c r="G420" s="182"/>
    </row>
    <row r="421" spans="1:7" ht="18.75" customHeight="1" thickBot="1">
      <c r="A421" s="183" t="s">
        <v>1</v>
      </c>
      <c r="B421" s="184"/>
      <c r="C421" s="185" t="s">
        <v>2</v>
      </c>
      <c r="D421" s="185" t="s">
        <v>3</v>
      </c>
      <c r="E421" s="185" t="s">
        <v>4</v>
      </c>
      <c r="F421" s="185" t="s">
        <v>5</v>
      </c>
      <c r="G421" s="185" t="s">
        <v>61</v>
      </c>
    </row>
    <row r="422" spans="1:7" ht="63" customHeight="1" thickBot="1">
      <c r="A422" s="165" t="s">
        <v>6</v>
      </c>
      <c r="B422" s="165" t="s">
        <v>0</v>
      </c>
      <c r="C422" s="186"/>
      <c r="D422" s="186"/>
      <c r="E422" s="186"/>
      <c r="F422" s="186"/>
      <c r="G422" s="186"/>
    </row>
    <row r="423" spans="1:7" ht="23.25" customHeight="1">
      <c r="A423" s="97"/>
      <c r="B423" s="117" t="s">
        <v>135</v>
      </c>
      <c r="C423" s="120" t="s">
        <v>133</v>
      </c>
      <c r="D423" s="120" t="s">
        <v>12</v>
      </c>
      <c r="E423" s="120">
        <v>2384400</v>
      </c>
      <c r="F423" s="120">
        <v>1</v>
      </c>
      <c r="G423" s="121">
        <f>E423*F423</f>
        <v>2384400</v>
      </c>
    </row>
    <row r="424" spans="1:7" ht="1.5" customHeight="1" thickBot="1">
      <c r="A424" s="113"/>
      <c r="B424" s="20"/>
      <c r="C424" s="118"/>
      <c r="D424" s="118"/>
      <c r="E424" s="114"/>
      <c r="F424" s="114"/>
      <c r="G424" s="119"/>
    </row>
    <row r="425" spans="1:7" ht="18.75" customHeight="1" thickBot="1">
      <c r="A425" s="66"/>
      <c r="B425" s="67" t="s">
        <v>7</v>
      </c>
      <c r="C425" s="67"/>
      <c r="D425" s="67"/>
      <c r="E425" s="67"/>
      <c r="F425" s="67"/>
      <c r="G425" s="68">
        <f>SUM(G423:G424)</f>
        <v>2384400</v>
      </c>
    </row>
    <row r="426" spans="1:7" ht="18.75" customHeight="1">
      <c r="A426" s="33"/>
      <c r="B426" s="33"/>
      <c r="C426" s="83"/>
      <c r="D426" s="83"/>
      <c r="E426" s="83"/>
      <c r="F426" s="83"/>
      <c r="G426" s="83"/>
    </row>
    <row r="427" spans="1:7" ht="18.75" customHeight="1">
      <c r="G427" s="92">
        <v>64031000</v>
      </c>
    </row>
    <row r="432" spans="1:7" ht="18.75" customHeight="1">
      <c r="G432" s="92"/>
    </row>
  </sheetData>
  <mergeCells count="255">
    <mergeCell ref="A419:G419"/>
    <mergeCell ref="A420:G420"/>
    <mergeCell ref="A421:B421"/>
    <mergeCell ref="C421:C422"/>
    <mergeCell ref="D421:D422"/>
    <mergeCell ref="E421:E422"/>
    <mergeCell ref="F421:F422"/>
    <mergeCell ref="G421:G422"/>
    <mergeCell ref="A413:G413"/>
    <mergeCell ref="A414:G414"/>
    <mergeCell ref="A415:G415"/>
    <mergeCell ref="A416:G416"/>
    <mergeCell ref="A417:G417"/>
    <mergeCell ref="A418:G418"/>
    <mergeCell ref="A402:G402"/>
    <mergeCell ref="A403:G403"/>
    <mergeCell ref="A404:B404"/>
    <mergeCell ref="C404:C405"/>
    <mergeCell ref="D404:D405"/>
    <mergeCell ref="E404:E405"/>
    <mergeCell ref="F404:F405"/>
    <mergeCell ref="G404:G405"/>
    <mergeCell ref="A396:G396"/>
    <mergeCell ref="A397:G397"/>
    <mergeCell ref="A398:G398"/>
    <mergeCell ref="A399:G399"/>
    <mergeCell ref="A400:G400"/>
    <mergeCell ref="A401:G401"/>
    <mergeCell ref="A385:G385"/>
    <mergeCell ref="A386:G386"/>
    <mergeCell ref="A387:B387"/>
    <mergeCell ref="C387:C388"/>
    <mergeCell ref="D387:D388"/>
    <mergeCell ref="E387:E388"/>
    <mergeCell ref="F387:F388"/>
    <mergeCell ref="G387:G388"/>
    <mergeCell ref="A379:G379"/>
    <mergeCell ref="A380:G380"/>
    <mergeCell ref="A381:G381"/>
    <mergeCell ref="A382:G382"/>
    <mergeCell ref="A383:G383"/>
    <mergeCell ref="A384:G384"/>
    <mergeCell ref="A369:G369"/>
    <mergeCell ref="A370:G370"/>
    <mergeCell ref="A371:B371"/>
    <mergeCell ref="C371:C372"/>
    <mergeCell ref="D371:D372"/>
    <mergeCell ref="E371:E372"/>
    <mergeCell ref="F371:F372"/>
    <mergeCell ref="G371:G372"/>
    <mergeCell ref="A363:G363"/>
    <mergeCell ref="A364:G364"/>
    <mergeCell ref="A365:G365"/>
    <mergeCell ref="A366:G366"/>
    <mergeCell ref="A367:G367"/>
    <mergeCell ref="A368:G368"/>
    <mergeCell ref="A352:G352"/>
    <mergeCell ref="A353:G353"/>
    <mergeCell ref="A354:B354"/>
    <mergeCell ref="C354:C355"/>
    <mergeCell ref="D354:D355"/>
    <mergeCell ref="E354:E355"/>
    <mergeCell ref="F354:F355"/>
    <mergeCell ref="G354:G355"/>
    <mergeCell ref="A346:G346"/>
    <mergeCell ref="A347:G347"/>
    <mergeCell ref="A348:G348"/>
    <mergeCell ref="A349:G349"/>
    <mergeCell ref="A350:G350"/>
    <mergeCell ref="A351:G351"/>
    <mergeCell ref="A323:G323"/>
    <mergeCell ref="A324:G324"/>
    <mergeCell ref="A326:B326"/>
    <mergeCell ref="C326:C327"/>
    <mergeCell ref="D326:D327"/>
    <mergeCell ref="E326:E327"/>
    <mergeCell ref="F326:F327"/>
    <mergeCell ref="G326:G327"/>
    <mergeCell ref="A317:G317"/>
    <mergeCell ref="A318:G318"/>
    <mergeCell ref="A319:G319"/>
    <mergeCell ref="A320:G320"/>
    <mergeCell ref="A321:G321"/>
    <mergeCell ref="A322:G322"/>
    <mergeCell ref="A306:G306"/>
    <mergeCell ref="A307:G307"/>
    <mergeCell ref="A308:B308"/>
    <mergeCell ref="C308:C309"/>
    <mergeCell ref="D308:D309"/>
    <mergeCell ref="E308:E309"/>
    <mergeCell ref="F308:F309"/>
    <mergeCell ref="G308:G309"/>
    <mergeCell ref="A300:G300"/>
    <mergeCell ref="A301:G301"/>
    <mergeCell ref="A302:G302"/>
    <mergeCell ref="A303:G303"/>
    <mergeCell ref="A304:G304"/>
    <mergeCell ref="A305:G305"/>
    <mergeCell ref="A290:G290"/>
    <mergeCell ref="A291:G291"/>
    <mergeCell ref="A292:B292"/>
    <mergeCell ref="C292:C293"/>
    <mergeCell ref="D292:D293"/>
    <mergeCell ref="E292:E293"/>
    <mergeCell ref="F292:F293"/>
    <mergeCell ref="G292:G293"/>
    <mergeCell ref="A284:G284"/>
    <mergeCell ref="A285:G285"/>
    <mergeCell ref="A286:G286"/>
    <mergeCell ref="A287:G287"/>
    <mergeCell ref="A288:G288"/>
    <mergeCell ref="A289:G289"/>
    <mergeCell ref="A274:G274"/>
    <mergeCell ref="A275:G275"/>
    <mergeCell ref="A276:B276"/>
    <mergeCell ref="C276:C277"/>
    <mergeCell ref="D276:D277"/>
    <mergeCell ref="E276:E277"/>
    <mergeCell ref="F276:F277"/>
    <mergeCell ref="G276:G277"/>
    <mergeCell ref="A268:G268"/>
    <mergeCell ref="A269:G269"/>
    <mergeCell ref="A270:G270"/>
    <mergeCell ref="A271:G271"/>
    <mergeCell ref="A272:G272"/>
    <mergeCell ref="A273:G273"/>
    <mergeCell ref="A257:G257"/>
    <mergeCell ref="A258:G258"/>
    <mergeCell ref="A259:B259"/>
    <mergeCell ref="C259:C260"/>
    <mergeCell ref="D259:D260"/>
    <mergeCell ref="E259:E260"/>
    <mergeCell ref="F259:F260"/>
    <mergeCell ref="G259:G260"/>
    <mergeCell ref="A251:G251"/>
    <mergeCell ref="A252:G252"/>
    <mergeCell ref="A253:G253"/>
    <mergeCell ref="A254:G254"/>
    <mergeCell ref="A255:G255"/>
    <mergeCell ref="A256:G256"/>
    <mergeCell ref="A235:G235"/>
    <mergeCell ref="A236:G236"/>
    <mergeCell ref="A237:B237"/>
    <mergeCell ref="C237:C238"/>
    <mergeCell ref="D237:D238"/>
    <mergeCell ref="E237:E238"/>
    <mergeCell ref="F237:F238"/>
    <mergeCell ref="G237:G238"/>
    <mergeCell ref="A229:G229"/>
    <mergeCell ref="A230:G230"/>
    <mergeCell ref="A231:G231"/>
    <mergeCell ref="A232:G232"/>
    <mergeCell ref="A233:G233"/>
    <mergeCell ref="A234:G234"/>
    <mergeCell ref="A219:G219"/>
    <mergeCell ref="A220:G220"/>
    <mergeCell ref="A221:B221"/>
    <mergeCell ref="C221:C222"/>
    <mergeCell ref="D221:D222"/>
    <mergeCell ref="E221:E222"/>
    <mergeCell ref="F221:F222"/>
    <mergeCell ref="G221:G222"/>
    <mergeCell ref="A213:G213"/>
    <mergeCell ref="A214:G214"/>
    <mergeCell ref="A215:G215"/>
    <mergeCell ref="A216:G216"/>
    <mergeCell ref="A217:G217"/>
    <mergeCell ref="A218:G218"/>
    <mergeCell ref="A203:G203"/>
    <mergeCell ref="A204:G204"/>
    <mergeCell ref="A205:B205"/>
    <mergeCell ref="C205:C206"/>
    <mergeCell ref="D205:D206"/>
    <mergeCell ref="E205:E206"/>
    <mergeCell ref="F205:F206"/>
    <mergeCell ref="G205:G206"/>
    <mergeCell ref="A197:G197"/>
    <mergeCell ref="A198:G198"/>
    <mergeCell ref="A199:G199"/>
    <mergeCell ref="A200:G200"/>
    <mergeCell ref="A201:G201"/>
    <mergeCell ref="A202:G202"/>
    <mergeCell ref="A177:G177"/>
    <mergeCell ref="A178:G178"/>
    <mergeCell ref="A179:B179"/>
    <mergeCell ref="C179:C180"/>
    <mergeCell ref="D179:D180"/>
    <mergeCell ref="E179:E180"/>
    <mergeCell ref="F179:F180"/>
    <mergeCell ref="G179:G180"/>
    <mergeCell ref="A171:G171"/>
    <mergeCell ref="A172:G172"/>
    <mergeCell ref="A173:G173"/>
    <mergeCell ref="A174:G174"/>
    <mergeCell ref="A175:G175"/>
    <mergeCell ref="A176:G176"/>
    <mergeCell ref="A155:G155"/>
    <mergeCell ref="A156:G156"/>
    <mergeCell ref="A157:B157"/>
    <mergeCell ref="C157:C158"/>
    <mergeCell ref="D157:D158"/>
    <mergeCell ref="E157:E158"/>
    <mergeCell ref="F157:F158"/>
    <mergeCell ref="G157:G158"/>
    <mergeCell ref="A149:G149"/>
    <mergeCell ref="A150:G150"/>
    <mergeCell ref="A151:G151"/>
    <mergeCell ref="A152:G152"/>
    <mergeCell ref="A153:G153"/>
    <mergeCell ref="A154:G154"/>
    <mergeCell ref="A139:G139"/>
    <mergeCell ref="A140:G140"/>
    <mergeCell ref="A141:B141"/>
    <mergeCell ref="C141:C142"/>
    <mergeCell ref="D141:D142"/>
    <mergeCell ref="E141:E142"/>
    <mergeCell ref="F141:F142"/>
    <mergeCell ref="G141:G142"/>
    <mergeCell ref="A133:G133"/>
    <mergeCell ref="A134:G134"/>
    <mergeCell ref="A135:G135"/>
    <mergeCell ref="A136:G136"/>
    <mergeCell ref="A137:G137"/>
    <mergeCell ref="A138:G138"/>
    <mergeCell ref="A123:G123"/>
    <mergeCell ref="A124:G124"/>
    <mergeCell ref="A125:G125"/>
    <mergeCell ref="A126:B126"/>
    <mergeCell ref="C126:C127"/>
    <mergeCell ref="D126:D127"/>
    <mergeCell ref="E126:E127"/>
    <mergeCell ref="F126:F127"/>
    <mergeCell ref="G126:G127"/>
    <mergeCell ref="A120:G120"/>
    <mergeCell ref="A121:G121"/>
    <mergeCell ref="A122:G122"/>
    <mergeCell ref="A13:G13"/>
    <mergeCell ref="A14:G14"/>
    <mergeCell ref="A15:G15"/>
    <mergeCell ref="A16:G16"/>
    <mergeCell ref="A17:G17"/>
    <mergeCell ref="A18:B18"/>
    <mergeCell ref="C18:C19"/>
    <mergeCell ref="D18:D19"/>
    <mergeCell ref="E18:E19"/>
    <mergeCell ref="F18:F19"/>
    <mergeCell ref="E1:G1"/>
    <mergeCell ref="E3:G3"/>
    <mergeCell ref="A7:G7"/>
    <mergeCell ref="A10:G10"/>
    <mergeCell ref="A11:G11"/>
    <mergeCell ref="A12:G12"/>
    <mergeCell ref="G18:G19"/>
    <mergeCell ref="A118:G118"/>
    <mergeCell ref="A119:G1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Նոր գնումների պլան 23.02</vt:lpstr>
      <vt:lpstr>27․04․21 գնումների պլան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2021-04-28T09:31:42Z</dcterms:modified>
</cp:coreProperties>
</file>